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3. Cash Flow Managenebt (water)\"/>
    </mc:Choice>
  </mc:AlternateContent>
  <bookViews>
    <workbookView xWindow="480" yWindow="60" windowWidth="13275" windowHeight="7170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'DC37'!$A$1:$AA$43</definedName>
    <definedName name="_xlnm.Print_Area" localSheetId="11">'DC38'!$A$1:$AA$43</definedName>
    <definedName name="_xlnm.Print_Area" localSheetId="17">'DC39'!$A$1:$AA$43</definedName>
    <definedName name="_xlnm.Print_Area" localSheetId="21">'DC40'!$A$1:$AA$43</definedName>
    <definedName name="_xlnm.Print_Area" localSheetId="0">'NW371'!$A$1:$AA$43</definedName>
    <definedName name="_xlnm.Print_Area" localSheetId="1">'NW372'!$A$1:$AA$43</definedName>
    <definedName name="_xlnm.Print_Area" localSheetId="2">'NW373'!$A$1:$AA$43</definedName>
    <definedName name="_xlnm.Print_Area" localSheetId="3">'NW374'!$A$1:$AA$43</definedName>
    <definedName name="_xlnm.Print_Area" localSheetId="4">'NW375'!$A$1:$AA$43</definedName>
    <definedName name="_xlnm.Print_Area" localSheetId="6">'NW381'!$A$1:$AA$43</definedName>
    <definedName name="_xlnm.Print_Area" localSheetId="7">'NW382'!$A$1:$AA$43</definedName>
    <definedName name="_xlnm.Print_Area" localSheetId="8">'NW383'!$A$1:$AA$43</definedName>
    <definedName name="_xlnm.Print_Area" localSheetId="9">'NW384'!$A$1:$AA$43</definedName>
    <definedName name="_xlnm.Print_Area" localSheetId="10">'NW385'!$A$1:$AA$43</definedName>
    <definedName name="_xlnm.Print_Area" localSheetId="12">'NW392'!$A$1:$AA$43</definedName>
    <definedName name="_xlnm.Print_Area" localSheetId="13">'NW393'!$A$1:$AA$43</definedName>
    <definedName name="_xlnm.Print_Area" localSheetId="14">'NW394'!$A$1:$AA$43</definedName>
    <definedName name="_xlnm.Print_Area" localSheetId="15">'NW396'!$A$1:$AA$43</definedName>
    <definedName name="_xlnm.Print_Area" localSheetId="16">'NW397'!$A$1:$AA$43</definedName>
    <definedName name="_xlnm.Print_Area" localSheetId="18">'NW403'!$A$1:$AA$43</definedName>
    <definedName name="_xlnm.Print_Area" localSheetId="19">'NW404'!$A$1:$AA$43</definedName>
    <definedName name="_xlnm.Print_Area" localSheetId="20">'NW405'!$A$1:$AA$43</definedName>
    <definedName name="_xlnm.Print_Area" localSheetId="22">Summary!$A$1:$AA$43</definedName>
  </definedNames>
  <calcPr calcId="162913"/>
</workbook>
</file>

<file path=xl/calcChain.xml><?xml version="1.0" encoding="utf-8"?>
<calcChain xmlns="http://schemas.openxmlformats.org/spreadsheetml/2006/main">
  <c r="Z39" i="2" l="1"/>
  <c r="Z39" i="3"/>
  <c r="Y39" i="3"/>
  <c r="Z39" i="4"/>
  <c r="Z39" i="5"/>
  <c r="Z39" i="6"/>
  <c r="Z39" i="7"/>
  <c r="Z39" i="8"/>
  <c r="Z39" i="9"/>
  <c r="Y39" i="9"/>
  <c r="Z39" i="10"/>
  <c r="Z39" i="11"/>
  <c r="Z39" i="12"/>
  <c r="Y39" i="12"/>
  <c r="Z39" i="13"/>
  <c r="Z39" i="14"/>
  <c r="Z39" i="15"/>
  <c r="Z39" i="16"/>
  <c r="Z39" i="17"/>
  <c r="Z39" i="18"/>
  <c r="Y39" i="18"/>
  <c r="Z39" i="19"/>
  <c r="Z39" i="20"/>
  <c r="Z39" i="22"/>
  <c r="W39" i="2"/>
  <c r="Y39" i="2" s="1"/>
  <c r="J39" i="2"/>
  <c r="W39" i="3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Z39" i="21" s="1"/>
  <c r="J39" i="21"/>
  <c r="W39" i="22"/>
  <c r="Y39" i="22" s="1"/>
  <c r="J39" i="22"/>
  <c r="W39" i="23"/>
  <c r="Y39" i="23" s="1"/>
  <c r="Z39" i="23" s="1"/>
  <c r="J39" i="23"/>
  <c r="W39" i="1"/>
  <c r="Y39" i="1" s="1"/>
  <c r="Z39" i="1" s="1"/>
  <c r="J39" i="1"/>
  <c r="M38" i="2"/>
  <c r="C38" i="3"/>
  <c r="C40" i="3" s="1"/>
  <c r="V38" i="6"/>
  <c r="Q38" i="8"/>
  <c r="K38" i="10"/>
  <c r="X38" i="20"/>
  <c r="F38" i="20"/>
  <c r="F40" i="20" s="1"/>
  <c r="L38" i="2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F38" i="23" s="1"/>
  <c r="F40" i="23" s="1"/>
  <c r="E36" i="23"/>
  <c r="D36" i="23"/>
  <c r="C36" i="23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L38" i="1" s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Y38" i="5" s="1"/>
  <c r="Y40" i="5" s="1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T38" i="7" s="1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N38" i="9" s="1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I38" i="11" s="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K38" i="18" s="1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R38" i="19" s="1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S38" i="2" s="1"/>
  <c r="R17" i="2"/>
  <c r="Q17" i="2"/>
  <c r="P17" i="2"/>
  <c r="P38" i="2" s="1"/>
  <c r="O17" i="2"/>
  <c r="O38" i="2" s="1"/>
  <c r="N17" i="2"/>
  <c r="N38" i="2" s="1"/>
  <c r="M17" i="2"/>
  <c r="L17" i="2"/>
  <c r="K17" i="2"/>
  <c r="J17" i="2"/>
  <c r="J38" i="2" s="1"/>
  <c r="I17" i="2"/>
  <c r="I38" i="2" s="1"/>
  <c r="H17" i="2"/>
  <c r="H38" i="2" s="1"/>
  <c r="G17" i="2"/>
  <c r="G38" i="2" s="1"/>
  <c r="G40" i="2" s="1"/>
  <c r="H39" i="2" s="1"/>
  <c r="F17" i="2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W17" i="3"/>
  <c r="W38" i="3" s="1"/>
  <c r="V17" i="3"/>
  <c r="V38" i="3" s="1"/>
  <c r="U17" i="3"/>
  <c r="U38" i="3" s="1"/>
  <c r="T17" i="3"/>
  <c r="T38" i="3" s="1"/>
  <c r="S17" i="3"/>
  <c r="R17" i="3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Q17" i="4"/>
  <c r="Q38" i="4" s="1"/>
  <c r="P17" i="4"/>
  <c r="P38" i="4" s="1"/>
  <c r="O17" i="4"/>
  <c r="O38" i="4" s="1"/>
  <c r="N17" i="4"/>
  <c r="N38" i="4" s="1"/>
  <c r="M17" i="4"/>
  <c r="L17" i="4"/>
  <c r="K17" i="4"/>
  <c r="K38" i="4" s="1"/>
  <c r="J17" i="4"/>
  <c r="J38" i="4" s="1"/>
  <c r="I17" i="4"/>
  <c r="I38" i="4" s="1"/>
  <c r="H17" i="4"/>
  <c r="H38" i="4" s="1"/>
  <c r="G17" i="4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U38" i="5" s="1"/>
  <c r="T17" i="5"/>
  <c r="T38" i="5" s="1"/>
  <c r="S17" i="5"/>
  <c r="R17" i="5"/>
  <c r="Q17" i="5"/>
  <c r="Q38" i="5" s="1"/>
  <c r="P17" i="5"/>
  <c r="P38" i="5" s="1"/>
  <c r="O17" i="5"/>
  <c r="O38" i="5" s="1"/>
  <c r="N17" i="5"/>
  <c r="N38" i="5" s="1"/>
  <c r="M17" i="5"/>
  <c r="L17" i="5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W38" i="6" s="1"/>
  <c r="V17" i="6"/>
  <c r="U17" i="6"/>
  <c r="U38" i="6" s="1"/>
  <c r="T17" i="6"/>
  <c r="T38" i="6" s="1"/>
  <c r="S17" i="6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K17" i="6"/>
  <c r="K38" i="6" s="1"/>
  <c r="J17" i="6"/>
  <c r="J38" i="6" s="1"/>
  <c r="I17" i="6"/>
  <c r="I38" i="6" s="1"/>
  <c r="H17" i="6"/>
  <c r="H38" i="6" s="1"/>
  <c r="G17" i="6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X17" i="7"/>
  <c r="X38" i="7" s="1"/>
  <c r="W17" i="7"/>
  <c r="W38" i="7" s="1"/>
  <c r="V17" i="7"/>
  <c r="V38" i="7" s="1"/>
  <c r="U17" i="7"/>
  <c r="U38" i="7" s="1"/>
  <c r="T17" i="7"/>
  <c r="S17" i="7"/>
  <c r="R17" i="7"/>
  <c r="R38" i="7" s="1"/>
  <c r="Q17" i="7"/>
  <c r="Q38" i="7" s="1"/>
  <c r="P17" i="7"/>
  <c r="P38" i="7" s="1"/>
  <c r="O17" i="7"/>
  <c r="O38" i="7" s="1"/>
  <c r="N17" i="7"/>
  <c r="M17" i="7"/>
  <c r="L17" i="7"/>
  <c r="L38" i="7" s="1"/>
  <c r="K17" i="7"/>
  <c r="K38" i="7" s="1"/>
  <c r="J17" i="7"/>
  <c r="J38" i="7" s="1"/>
  <c r="I17" i="7"/>
  <c r="I38" i="7" s="1"/>
  <c r="H17" i="7"/>
  <c r="G17" i="7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Z17" i="8" s="1"/>
  <c r="W17" i="8"/>
  <c r="W38" i="8" s="1"/>
  <c r="V17" i="8"/>
  <c r="V38" i="8" s="1"/>
  <c r="U17" i="8"/>
  <c r="U38" i="8" s="1"/>
  <c r="T17" i="8"/>
  <c r="S17" i="8"/>
  <c r="R17" i="8"/>
  <c r="R38" i="8" s="1"/>
  <c r="Q17" i="8"/>
  <c r="P17" i="8"/>
  <c r="P38" i="8" s="1"/>
  <c r="O17" i="8"/>
  <c r="O38" i="8" s="1"/>
  <c r="N17" i="8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W17" i="9"/>
  <c r="W38" i="9" s="1"/>
  <c r="V17" i="9"/>
  <c r="V38" i="9" s="1"/>
  <c r="U17" i="9"/>
  <c r="U38" i="9" s="1"/>
  <c r="T17" i="9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M38" i="9" s="1"/>
  <c r="L17" i="9"/>
  <c r="L38" i="9" s="1"/>
  <c r="K17" i="9"/>
  <c r="K38" i="9" s="1"/>
  <c r="J17" i="9"/>
  <c r="J38" i="9" s="1"/>
  <c r="I17" i="9"/>
  <c r="I38" i="9" s="1"/>
  <c r="H17" i="9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M17" i="10"/>
  <c r="M38" i="10" s="1"/>
  <c r="L17" i="10"/>
  <c r="L38" i="10" s="1"/>
  <c r="K17" i="10"/>
  <c r="J17" i="10"/>
  <c r="J38" i="10" s="1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Z17" i="11"/>
  <c r="Y17" i="11"/>
  <c r="Y38" i="11" s="1"/>
  <c r="Y40" i="11" s="1"/>
  <c r="X17" i="11"/>
  <c r="X38" i="11" s="1"/>
  <c r="W17" i="11"/>
  <c r="W38" i="11" s="1"/>
  <c r="V17" i="11"/>
  <c r="V38" i="11" s="1"/>
  <c r="U17" i="1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H17" i="11"/>
  <c r="H38" i="11" s="1"/>
  <c r="G17" i="11"/>
  <c r="G38" i="11" s="1"/>
  <c r="G40" i="11" s="1"/>
  <c r="H39" i="11" s="1"/>
  <c r="H40" i="11" s="1"/>
  <c r="I39" i="11" s="1"/>
  <c r="I40" i="11" s="1"/>
  <c r="J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V38" i="12" s="1"/>
  <c r="U17" i="12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AA17" i="18"/>
  <c r="AA38" i="18" s="1"/>
  <c r="AA40" i="18" s="1"/>
  <c r="Y17" i="18"/>
  <c r="Y38" i="18" s="1"/>
  <c r="Y40" i="18" s="1"/>
  <c r="X17" i="18"/>
  <c r="X38" i="18" s="1"/>
  <c r="Z38" i="18" s="1"/>
  <c r="W17" i="18"/>
  <c r="W38" i="18" s="1"/>
  <c r="V17" i="18"/>
  <c r="V38" i="18" s="1"/>
  <c r="U17" i="18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N17" i="18"/>
  <c r="N38" i="18" s="1"/>
  <c r="M17" i="18"/>
  <c r="M38" i="18" s="1"/>
  <c r="L17" i="18"/>
  <c r="L38" i="18" s="1"/>
  <c r="K17" i="18"/>
  <c r="J17" i="18"/>
  <c r="J38" i="18" s="1"/>
  <c r="I17" i="18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X38" i="19" s="1"/>
  <c r="W17" i="19"/>
  <c r="W38" i="19" s="1"/>
  <c r="V17" i="19"/>
  <c r="U17" i="19"/>
  <c r="U38" i="19" s="1"/>
  <c r="T17" i="19"/>
  <c r="T38" i="19" s="1"/>
  <c r="S17" i="19"/>
  <c r="S38" i="19" s="1"/>
  <c r="R17" i="19"/>
  <c r="Q17" i="19"/>
  <c r="Q38" i="19" s="1"/>
  <c r="P17" i="19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E17" i="20"/>
  <c r="E38" i="20" s="1"/>
  <c r="E40" i="20" s="1"/>
  <c r="D17" i="20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O17" i="21"/>
  <c r="O38" i="21" s="1"/>
  <c r="N17" i="21"/>
  <c r="N38" i="21" s="1"/>
  <c r="M17" i="21"/>
  <c r="M38" i="21" s="1"/>
  <c r="L17" i="2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C17" i="21"/>
  <c r="C38" i="21" s="1"/>
  <c r="C40" i="21" s="1"/>
  <c r="AA17" i="22"/>
  <c r="AA38" i="22" s="1"/>
  <c r="AA40" i="22" s="1"/>
  <c r="Z17" i="22"/>
  <c r="Y17" i="22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X17" i="23"/>
  <c r="W17" i="23"/>
  <c r="W38" i="23" s="1"/>
  <c r="V17" i="23"/>
  <c r="V38" i="23" s="1"/>
  <c r="U17" i="23"/>
  <c r="U38" i="23" s="1"/>
  <c r="T17" i="23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G17" i="23"/>
  <c r="G38" i="23" s="1"/>
  <c r="G40" i="23" s="1"/>
  <c r="H39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AA17" i="1"/>
  <c r="Y17" i="1"/>
  <c r="Y38" i="1" s="1"/>
  <c r="Y40" i="1" s="1"/>
  <c r="X17" i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M17" i="1"/>
  <c r="M38" i="1" s="1"/>
  <c r="L17" i="1"/>
  <c r="K17" i="1"/>
  <c r="K38" i="1" s="1"/>
  <c r="J17" i="1"/>
  <c r="J38" i="1" s="1"/>
  <c r="I17" i="1"/>
  <c r="I38" i="1" s="1"/>
  <c r="H17" i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22" l="1"/>
  <c r="X40" i="22"/>
  <c r="Z40" i="22" s="1"/>
  <c r="X40" i="19"/>
  <c r="Z40" i="19" s="1"/>
  <c r="Z38" i="19"/>
  <c r="H40" i="23"/>
  <c r="I39" i="23" s="1"/>
  <c r="I40" i="23" s="1"/>
  <c r="Y40" i="23"/>
  <c r="C38" i="17"/>
  <c r="C40" i="17" s="1"/>
  <c r="I38" i="17"/>
  <c r="O38" i="17"/>
  <c r="U38" i="17"/>
  <c r="C38" i="16"/>
  <c r="C40" i="16" s="1"/>
  <c r="I38" i="16"/>
  <c r="O38" i="16"/>
  <c r="U38" i="16"/>
  <c r="C38" i="15"/>
  <c r="C40" i="15" s="1"/>
  <c r="I38" i="15"/>
  <c r="O38" i="15"/>
  <c r="U38" i="15"/>
  <c r="H38" i="1"/>
  <c r="H40" i="1" s="1"/>
  <c r="I39" i="1" s="1"/>
  <c r="I40" i="1" s="1"/>
  <c r="N38" i="1"/>
  <c r="T38" i="1"/>
  <c r="AA38" i="1"/>
  <c r="AA40" i="1" s="1"/>
  <c r="H38" i="23"/>
  <c r="N38" i="23"/>
  <c r="T38" i="23"/>
  <c r="Z17" i="23"/>
  <c r="G38" i="22"/>
  <c r="G40" i="22" s="1"/>
  <c r="H39" i="22" s="1"/>
  <c r="H40" i="22" s="1"/>
  <c r="I39" i="22" s="1"/>
  <c r="I40" i="22" s="1"/>
  <c r="M38" i="22"/>
  <c r="S38" i="22"/>
  <c r="Y38" i="22"/>
  <c r="Y40" i="22" s="1"/>
  <c r="Z17" i="21"/>
  <c r="U38" i="12"/>
  <c r="C38" i="11"/>
  <c r="C40" i="11" s="1"/>
  <c r="O38" i="11"/>
  <c r="U38" i="11"/>
  <c r="H38" i="10"/>
  <c r="N38" i="10"/>
  <c r="AA38" i="10"/>
  <c r="AA40" i="10" s="1"/>
  <c r="H38" i="9"/>
  <c r="T38" i="9"/>
  <c r="AA38" i="9"/>
  <c r="AA40" i="9" s="1"/>
  <c r="N38" i="8"/>
  <c r="T38" i="8"/>
  <c r="H38" i="7"/>
  <c r="N38" i="7"/>
  <c r="G38" i="6"/>
  <c r="G40" i="6" s="1"/>
  <c r="H39" i="6" s="1"/>
  <c r="H40" i="6" s="1"/>
  <c r="I39" i="6" s="1"/>
  <c r="I40" i="6" s="1"/>
  <c r="S38" i="6"/>
  <c r="Y38" i="6"/>
  <c r="Y40" i="6" s="1"/>
  <c r="M38" i="5"/>
  <c r="S38" i="5"/>
  <c r="G38" i="4"/>
  <c r="G40" i="4" s="1"/>
  <c r="H39" i="4" s="1"/>
  <c r="H40" i="4" s="1"/>
  <c r="I39" i="4" s="1"/>
  <c r="I40" i="4" s="1"/>
  <c r="M38" i="4"/>
  <c r="Y38" i="4"/>
  <c r="Y40" i="4" s="1"/>
  <c r="G38" i="3"/>
  <c r="G40" i="3" s="1"/>
  <c r="H39" i="3" s="1"/>
  <c r="H40" i="3" s="1"/>
  <c r="I39" i="3" s="1"/>
  <c r="I40" i="3" s="1"/>
  <c r="M38" i="3"/>
  <c r="S38" i="3"/>
  <c r="Y38" i="3"/>
  <c r="Y40" i="3" s="1"/>
  <c r="H40" i="2"/>
  <c r="I39" i="2" s="1"/>
  <c r="I40" i="2" s="1"/>
  <c r="Z27" i="21"/>
  <c r="Z27" i="4"/>
  <c r="X38" i="23"/>
  <c r="X40" i="23" s="1"/>
  <c r="Z40" i="23" s="1"/>
  <c r="Z38" i="20"/>
  <c r="X40" i="20"/>
  <c r="Z40" i="20" s="1"/>
  <c r="Z17" i="19"/>
  <c r="H40" i="18"/>
  <c r="I39" i="18" s="1"/>
  <c r="Z17" i="17"/>
  <c r="X38" i="17"/>
  <c r="Z17" i="16"/>
  <c r="X38" i="16"/>
  <c r="X40" i="15"/>
  <c r="Z40" i="15" s="1"/>
  <c r="Z38" i="15"/>
  <c r="X38" i="8"/>
  <c r="Z17" i="18"/>
  <c r="I40" i="17"/>
  <c r="I40" i="16"/>
  <c r="I40" i="15"/>
  <c r="J40" i="15" s="1"/>
  <c r="X40" i="14"/>
  <c r="Z40" i="14" s="1"/>
  <c r="Z17" i="13"/>
  <c r="X38" i="13"/>
  <c r="Z38" i="11"/>
  <c r="X40" i="11"/>
  <c r="Z40" i="11" s="1"/>
  <c r="Z17" i="1"/>
  <c r="D38" i="21"/>
  <c r="D40" i="21" s="1"/>
  <c r="J38" i="21"/>
  <c r="P38" i="21"/>
  <c r="V38" i="21"/>
  <c r="D38" i="20"/>
  <c r="D40" i="20" s="1"/>
  <c r="J38" i="20"/>
  <c r="P38" i="20"/>
  <c r="V38" i="20"/>
  <c r="D38" i="19"/>
  <c r="D40" i="19" s="1"/>
  <c r="J38" i="19"/>
  <c r="P38" i="19"/>
  <c r="V38" i="19"/>
  <c r="C38" i="18"/>
  <c r="C40" i="18" s="1"/>
  <c r="I38" i="18"/>
  <c r="O38" i="18"/>
  <c r="U38" i="18"/>
  <c r="Z17" i="15"/>
  <c r="H40" i="14"/>
  <c r="I39" i="14" s="1"/>
  <c r="I40" i="14" s="1"/>
  <c r="Z17" i="14"/>
  <c r="Y38" i="14"/>
  <c r="Y40" i="14" s="1"/>
  <c r="H40" i="13"/>
  <c r="I39" i="13" s="1"/>
  <c r="I40" i="13" s="1"/>
  <c r="H40" i="12"/>
  <c r="I39" i="12" s="1"/>
  <c r="I40" i="12" s="1"/>
  <c r="J40" i="12" s="1"/>
  <c r="Z17" i="10"/>
  <c r="X38" i="10"/>
  <c r="Z17" i="9"/>
  <c r="X38" i="9"/>
  <c r="X40" i="7"/>
  <c r="Z40" i="7" s="1"/>
  <c r="Z38" i="7"/>
  <c r="E38" i="2"/>
  <c r="E40" i="2" s="1"/>
  <c r="K38" i="2"/>
  <c r="Q38" i="2"/>
  <c r="W38" i="2"/>
  <c r="H40" i="10"/>
  <c r="I39" i="10" s="1"/>
  <c r="I40" i="10" s="1"/>
  <c r="J40" i="10" s="1"/>
  <c r="H40" i="9"/>
  <c r="I39" i="9" s="1"/>
  <c r="I40" i="9" s="1"/>
  <c r="G38" i="8"/>
  <c r="G40" i="8" s="1"/>
  <c r="H39" i="8" s="1"/>
  <c r="H40" i="8" s="1"/>
  <c r="I39" i="8" s="1"/>
  <c r="I40" i="8" s="1"/>
  <c r="M38" i="8"/>
  <c r="S38" i="8"/>
  <c r="Y38" i="8"/>
  <c r="Y40" i="8" s="1"/>
  <c r="G38" i="7"/>
  <c r="G40" i="7" s="1"/>
  <c r="H39" i="7" s="1"/>
  <c r="H40" i="7" s="1"/>
  <c r="I39" i="7" s="1"/>
  <c r="I40" i="7" s="1"/>
  <c r="J40" i="7" s="1"/>
  <c r="M38" i="7"/>
  <c r="S38" i="7"/>
  <c r="Y38" i="7"/>
  <c r="Y40" i="7" s="1"/>
  <c r="F38" i="6"/>
  <c r="F40" i="6" s="1"/>
  <c r="L38" i="6"/>
  <c r="R38" i="6"/>
  <c r="Z17" i="6"/>
  <c r="X38" i="6"/>
  <c r="F38" i="5"/>
  <c r="F40" i="5" s="1"/>
  <c r="L38" i="5"/>
  <c r="R38" i="5"/>
  <c r="Z17" i="5"/>
  <c r="X38" i="5"/>
  <c r="F38" i="4"/>
  <c r="F40" i="4" s="1"/>
  <c r="L38" i="4"/>
  <c r="R38" i="4"/>
  <c r="Z17" i="4"/>
  <c r="X38" i="4"/>
  <c r="F38" i="3"/>
  <c r="F40" i="3" s="1"/>
  <c r="R38" i="3"/>
  <c r="Z17" i="3"/>
  <c r="X38" i="3"/>
  <c r="F38" i="2"/>
  <c r="F40" i="2" s="1"/>
  <c r="L38" i="2"/>
  <c r="R38" i="2"/>
  <c r="Z17" i="2"/>
  <c r="X38" i="2"/>
  <c r="Z27" i="1"/>
  <c r="Z36" i="15"/>
  <c r="X38" i="1"/>
  <c r="X38" i="21"/>
  <c r="X38" i="12"/>
  <c r="X40" i="18"/>
  <c r="Z40" i="18" s="1"/>
  <c r="J40" i="22"/>
  <c r="K39" i="22"/>
  <c r="J40" i="17"/>
  <c r="K39" i="17"/>
  <c r="K39" i="12"/>
  <c r="J40" i="3"/>
  <c r="K39" i="3"/>
  <c r="J40" i="23"/>
  <c r="K39" i="23"/>
  <c r="J40" i="13"/>
  <c r="K39" i="13"/>
  <c r="J40" i="8"/>
  <c r="K39" i="8"/>
  <c r="J40" i="4"/>
  <c r="K39" i="4"/>
  <c r="J40" i="20"/>
  <c r="K39" i="20"/>
  <c r="J40" i="14"/>
  <c r="K39" i="14"/>
  <c r="J40" i="9"/>
  <c r="K39" i="9"/>
  <c r="J40" i="5"/>
  <c r="K39" i="5"/>
  <c r="K39" i="21"/>
  <c r="J40" i="21"/>
  <c r="J40" i="16"/>
  <c r="K39" i="16"/>
  <c r="K39" i="10"/>
  <c r="J40" i="6"/>
  <c r="K39" i="6"/>
  <c r="J40" i="2"/>
  <c r="K39" i="2"/>
  <c r="K39" i="19"/>
  <c r="K39" i="15"/>
  <c r="K39" i="11"/>
  <c r="K39" i="1" l="1"/>
  <c r="J40" i="1"/>
  <c r="Z38" i="21"/>
  <c r="X40" i="21"/>
  <c r="Z40" i="21" s="1"/>
  <c r="Z38" i="5"/>
  <c r="X40" i="5"/>
  <c r="Z40" i="5" s="1"/>
  <c r="Z38" i="16"/>
  <c r="X40" i="16"/>
  <c r="Z40" i="16" s="1"/>
  <c r="X40" i="4"/>
  <c r="Z40" i="4" s="1"/>
  <c r="Z38" i="4"/>
  <c r="K39" i="7"/>
  <c r="Z38" i="9"/>
  <c r="X40" i="9"/>
  <c r="Z40" i="9" s="1"/>
  <c r="Z38" i="13"/>
  <c r="X40" i="13"/>
  <c r="Z40" i="13" s="1"/>
  <c r="Z38" i="1"/>
  <c r="X40" i="1"/>
  <c r="Z40" i="1" s="1"/>
  <c r="X40" i="3"/>
  <c r="Z40" i="3" s="1"/>
  <c r="Z38" i="3"/>
  <c r="Z38" i="17"/>
  <c r="X40" i="17"/>
  <c r="Z40" i="17" s="1"/>
  <c r="Z38" i="2"/>
  <c r="X40" i="2"/>
  <c r="Z40" i="2" s="1"/>
  <c r="Z38" i="10"/>
  <c r="X40" i="10"/>
  <c r="Z40" i="10" s="1"/>
  <c r="Z38" i="8"/>
  <c r="X40" i="8"/>
  <c r="Z40" i="8" s="1"/>
  <c r="Z38" i="12"/>
  <c r="X40" i="12"/>
  <c r="Z40" i="12" s="1"/>
  <c r="Z38" i="6"/>
  <c r="X40" i="6"/>
  <c r="Z40" i="6" s="1"/>
  <c r="Z38" i="14"/>
  <c r="I40" i="18"/>
  <c r="Z38" i="23"/>
  <c r="N39" i="11"/>
  <c r="K40" i="11"/>
  <c r="L39" i="11" s="1"/>
  <c r="L40" i="11" s="1"/>
  <c r="M39" i="11" s="1"/>
  <c r="M40" i="11" s="1"/>
  <c r="K40" i="2"/>
  <c r="L39" i="2" s="1"/>
  <c r="L40" i="2" s="1"/>
  <c r="M39" i="2" s="1"/>
  <c r="M40" i="2" s="1"/>
  <c r="N39" i="2"/>
  <c r="N39" i="10"/>
  <c r="K40" i="10"/>
  <c r="L39" i="10" s="1"/>
  <c r="L40" i="10" s="1"/>
  <c r="M39" i="10" s="1"/>
  <c r="M40" i="10" s="1"/>
  <c r="N39" i="9"/>
  <c r="K40" i="9"/>
  <c r="L39" i="9" s="1"/>
  <c r="L40" i="9" s="1"/>
  <c r="M39" i="9" s="1"/>
  <c r="M40" i="9" s="1"/>
  <c r="N39" i="20"/>
  <c r="K40" i="20"/>
  <c r="L39" i="20" s="1"/>
  <c r="L40" i="20" s="1"/>
  <c r="M39" i="20" s="1"/>
  <c r="M40" i="20" s="1"/>
  <c r="K40" i="4"/>
  <c r="L39" i="4" s="1"/>
  <c r="L40" i="4" s="1"/>
  <c r="M39" i="4" s="1"/>
  <c r="M40" i="4" s="1"/>
  <c r="N39" i="4"/>
  <c r="N39" i="13"/>
  <c r="K40" i="13"/>
  <c r="L39" i="13" s="1"/>
  <c r="L40" i="13" s="1"/>
  <c r="M39" i="13" s="1"/>
  <c r="M40" i="13" s="1"/>
  <c r="N39" i="23"/>
  <c r="K40" i="23"/>
  <c r="L39" i="23" s="1"/>
  <c r="L40" i="23" s="1"/>
  <c r="M39" i="23" s="1"/>
  <c r="M40" i="23" s="1"/>
  <c r="N39" i="7"/>
  <c r="K40" i="7"/>
  <c r="L39" i="7" s="1"/>
  <c r="L40" i="7" s="1"/>
  <c r="M39" i="7" s="1"/>
  <c r="M40" i="7" s="1"/>
  <c r="N39" i="17"/>
  <c r="K40" i="17"/>
  <c r="L39" i="17" s="1"/>
  <c r="L40" i="17" s="1"/>
  <c r="M39" i="17" s="1"/>
  <c r="M40" i="17" s="1"/>
  <c r="N39" i="21"/>
  <c r="K40" i="21"/>
  <c r="L39" i="21" s="1"/>
  <c r="L40" i="21" s="1"/>
  <c r="M39" i="21" s="1"/>
  <c r="M40" i="21" s="1"/>
  <c r="N39" i="15"/>
  <c r="K40" i="15"/>
  <c r="L39" i="15" s="1"/>
  <c r="L40" i="15" s="1"/>
  <c r="M39" i="15" s="1"/>
  <c r="M40" i="15" s="1"/>
  <c r="K40" i="6"/>
  <c r="L39" i="6" s="1"/>
  <c r="L40" i="6" s="1"/>
  <c r="M39" i="6" s="1"/>
  <c r="M40" i="6" s="1"/>
  <c r="N39" i="6"/>
  <c r="N39" i="16"/>
  <c r="K40" i="16"/>
  <c r="L39" i="16" s="1"/>
  <c r="L40" i="16" s="1"/>
  <c r="M39" i="16" s="1"/>
  <c r="M40" i="16" s="1"/>
  <c r="K40" i="5"/>
  <c r="L39" i="5" s="1"/>
  <c r="L40" i="5" s="1"/>
  <c r="M39" i="5" s="1"/>
  <c r="M40" i="5" s="1"/>
  <c r="N39" i="5"/>
  <c r="N39" i="14"/>
  <c r="K40" i="14"/>
  <c r="L39" i="14" s="1"/>
  <c r="L40" i="14" s="1"/>
  <c r="M39" i="14" s="1"/>
  <c r="M40" i="14" s="1"/>
  <c r="N39" i="1"/>
  <c r="K40" i="1"/>
  <c r="L39" i="1" s="1"/>
  <c r="L40" i="1" s="1"/>
  <c r="M39" i="1" s="1"/>
  <c r="M40" i="1" s="1"/>
  <c r="N39" i="8"/>
  <c r="K40" i="8"/>
  <c r="L39" i="8" s="1"/>
  <c r="L40" i="8" s="1"/>
  <c r="M39" i="8" s="1"/>
  <c r="M40" i="8" s="1"/>
  <c r="K40" i="3"/>
  <c r="L39" i="3" s="1"/>
  <c r="L40" i="3" s="1"/>
  <c r="M39" i="3" s="1"/>
  <c r="M40" i="3" s="1"/>
  <c r="N39" i="3"/>
  <c r="N39" i="12"/>
  <c r="K40" i="12"/>
  <c r="L39" i="12" s="1"/>
  <c r="L40" i="12" s="1"/>
  <c r="M39" i="12" s="1"/>
  <c r="M40" i="12" s="1"/>
  <c r="N39" i="22"/>
  <c r="K40" i="22"/>
  <c r="L39" i="22" s="1"/>
  <c r="L40" i="22" s="1"/>
  <c r="M39" i="22" s="1"/>
  <c r="M40" i="22" s="1"/>
  <c r="N39" i="19"/>
  <c r="K40" i="19"/>
  <c r="L39" i="19" s="1"/>
  <c r="L40" i="19" s="1"/>
  <c r="M39" i="19" s="1"/>
  <c r="M40" i="19" s="1"/>
  <c r="J40" i="18" l="1"/>
  <c r="K39" i="18"/>
  <c r="O39" i="22"/>
  <c r="N40" i="22"/>
  <c r="N40" i="8"/>
  <c r="O39" i="8"/>
  <c r="N40" i="14"/>
  <c r="O39" i="14"/>
  <c r="N40" i="16"/>
  <c r="O39" i="16"/>
  <c r="N40" i="15"/>
  <c r="O39" i="15"/>
  <c r="N40" i="17"/>
  <c r="O39" i="17"/>
  <c r="N40" i="23"/>
  <c r="O39" i="23"/>
  <c r="N40" i="9"/>
  <c r="O39" i="9"/>
  <c r="N40" i="4"/>
  <c r="O39" i="4"/>
  <c r="N40" i="2"/>
  <c r="O39" i="2"/>
  <c r="N40" i="3"/>
  <c r="O39" i="3"/>
  <c r="N40" i="21"/>
  <c r="O39" i="21"/>
  <c r="N40" i="13"/>
  <c r="O39" i="13"/>
  <c r="N40" i="20"/>
  <c r="O39" i="20"/>
  <c r="N40" i="10"/>
  <c r="O39" i="10"/>
  <c r="N40" i="11"/>
  <c r="O39" i="11"/>
  <c r="N40" i="19"/>
  <c r="O39" i="19"/>
  <c r="N40" i="12"/>
  <c r="O39" i="12"/>
  <c r="N40" i="1"/>
  <c r="O39" i="1"/>
  <c r="N40" i="7"/>
  <c r="O39" i="7"/>
  <c r="N40" i="5"/>
  <c r="O39" i="5"/>
  <c r="N40" i="6"/>
  <c r="O39" i="6"/>
  <c r="K40" i="18" l="1"/>
  <c r="L39" i="18" s="1"/>
  <c r="L40" i="18" s="1"/>
  <c r="M39" i="18" s="1"/>
  <c r="M40" i="18" s="1"/>
  <c r="N39" i="18"/>
  <c r="O40" i="5"/>
  <c r="P39" i="5" s="1"/>
  <c r="P40" i="5" s="1"/>
  <c r="Q39" i="5" s="1"/>
  <c r="Q40" i="5" s="1"/>
  <c r="R39" i="5"/>
  <c r="R39" i="1"/>
  <c r="O40" i="1"/>
  <c r="P39" i="1" s="1"/>
  <c r="P40" i="1" s="1"/>
  <c r="Q39" i="1" s="1"/>
  <c r="Q40" i="1" s="1"/>
  <c r="R39" i="19"/>
  <c r="O40" i="19"/>
  <c r="P39" i="19" s="1"/>
  <c r="P40" i="19" s="1"/>
  <c r="Q39" i="19" s="1"/>
  <c r="Q40" i="19" s="1"/>
  <c r="R39" i="10"/>
  <c r="O40" i="10"/>
  <c r="P39" i="10" s="1"/>
  <c r="P40" i="10" s="1"/>
  <c r="Q39" i="10" s="1"/>
  <c r="Q40" i="10" s="1"/>
  <c r="R39" i="13"/>
  <c r="O40" i="13"/>
  <c r="P39" i="13" s="1"/>
  <c r="P40" i="13" s="1"/>
  <c r="Q39" i="13" s="1"/>
  <c r="Q40" i="13" s="1"/>
  <c r="O40" i="2"/>
  <c r="P39" i="2" s="1"/>
  <c r="P40" i="2" s="1"/>
  <c r="Q39" i="2" s="1"/>
  <c r="Q40" i="2" s="1"/>
  <c r="R39" i="2"/>
  <c r="R39" i="9"/>
  <c r="O40" i="9"/>
  <c r="P39" i="9" s="1"/>
  <c r="P40" i="9" s="1"/>
  <c r="Q39" i="9" s="1"/>
  <c r="Q40" i="9" s="1"/>
  <c r="R39" i="17"/>
  <c r="O40" i="17"/>
  <c r="P39" i="17" s="1"/>
  <c r="P40" i="17" s="1"/>
  <c r="Q39" i="17" s="1"/>
  <c r="Q40" i="17" s="1"/>
  <c r="R39" i="16"/>
  <c r="O40" i="16"/>
  <c r="P39" i="16" s="1"/>
  <c r="P40" i="16" s="1"/>
  <c r="Q39" i="16" s="1"/>
  <c r="Q40" i="16" s="1"/>
  <c r="O40" i="8"/>
  <c r="P39" i="8" s="1"/>
  <c r="P40" i="8" s="1"/>
  <c r="Q39" i="8" s="1"/>
  <c r="Q40" i="8" s="1"/>
  <c r="R39" i="8"/>
  <c r="O40" i="7"/>
  <c r="P39" i="7" s="1"/>
  <c r="P40" i="7" s="1"/>
  <c r="Q39" i="7" s="1"/>
  <c r="Q40" i="7" s="1"/>
  <c r="R39" i="7"/>
  <c r="R39" i="21"/>
  <c r="O40" i="21"/>
  <c r="P39" i="21" s="1"/>
  <c r="P40" i="21" s="1"/>
  <c r="Q39" i="21" s="1"/>
  <c r="Q40" i="21" s="1"/>
  <c r="O40" i="4"/>
  <c r="P39" i="4" s="1"/>
  <c r="P40" i="4" s="1"/>
  <c r="Q39" i="4" s="1"/>
  <c r="Q40" i="4" s="1"/>
  <c r="R39" i="4"/>
  <c r="R39" i="23"/>
  <c r="O40" i="23"/>
  <c r="P39" i="23" s="1"/>
  <c r="P40" i="23" s="1"/>
  <c r="Q39" i="23" s="1"/>
  <c r="Q40" i="23" s="1"/>
  <c r="R39" i="15"/>
  <c r="O40" i="15"/>
  <c r="P39" i="15" s="1"/>
  <c r="P40" i="15" s="1"/>
  <c r="Q39" i="15" s="1"/>
  <c r="Q40" i="15" s="1"/>
  <c r="R39" i="14"/>
  <c r="O40" i="14"/>
  <c r="P39" i="14" s="1"/>
  <c r="P40" i="14" s="1"/>
  <c r="Q39" i="14" s="1"/>
  <c r="Q40" i="14" s="1"/>
  <c r="O40" i="6"/>
  <c r="P39" i="6" s="1"/>
  <c r="P40" i="6" s="1"/>
  <c r="Q39" i="6" s="1"/>
  <c r="Q40" i="6" s="1"/>
  <c r="R39" i="6"/>
  <c r="R39" i="12"/>
  <c r="O40" i="12"/>
  <c r="P39" i="12" s="1"/>
  <c r="P40" i="12" s="1"/>
  <c r="Q39" i="12" s="1"/>
  <c r="Q40" i="12" s="1"/>
  <c r="R39" i="11"/>
  <c r="O40" i="11"/>
  <c r="P39" i="11" s="1"/>
  <c r="P40" i="11" s="1"/>
  <c r="Q39" i="11" s="1"/>
  <c r="Q40" i="11" s="1"/>
  <c r="R39" i="20"/>
  <c r="O40" i="20"/>
  <c r="P39" i="20" s="1"/>
  <c r="P40" i="20" s="1"/>
  <c r="Q39" i="20" s="1"/>
  <c r="Q40" i="20" s="1"/>
  <c r="O40" i="3"/>
  <c r="P39" i="3" s="1"/>
  <c r="P40" i="3" s="1"/>
  <c r="Q39" i="3" s="1"/>
  <c r="Q40" i="3" s="1"/>
  <c r="R39" i="3"/>
  <c r="R39" i="22"/>
  <c r="O40" i="22"/>
  <c r="P39" i="22" s="1"/>
  <c r="P40" i="22" s="1"/>
  <c r="Q39" i="22" s="1"/>
  <c r="Q40" i="22" s="1"/>
  <c r="N40" i="18" l="1"/>
  <c r="O39" i="18"/>
  <c r="R40" i="11"/>
  <c r="S39" i="11"/>
  <c r="R40" i="15"/>
  <c r="S39" i="15"/>
  <c r="R40" i="16"/>
  <c r="S39" i="16"/>
  <c r="R40" i="9"/>
  <c r="S39" i="9"/>
  <c r="R40" i="10"/>
  <c r="S39" i="10"/>
  <c r="R40" i="1"/>
  <c r="S39" i="1"/>
  <c r="R40" i="6"/>
  <c r="S39" i="6"/>
  <c r="R40" i="4"/>
  <c r="S39" i="4"/>
  <c r="R40" i="7"/>
  <c r="S39" i="7"/>
  <c r="R40" i="3"/>
  <c r="S39" i="3"/>
  <c r="R40" i="20"/>
  <c r="S39" i="20"/>
  <c r="R40" i="14"/>
  <c r="S39" i="14"/>
  <c r="R40" i="23"/>
  <c r="S39" i="23"/>
  <c r="R40" i="21"/>
  <c r="S39" i="21"/>
  <c r="R40" i="17"/>
  <c r="S39" i="17"/>
  <c r="R40" i="13"/>
  <c r="S39" i="13"/>
  <c r="R40" i="19"/>
  <c r="S39" i="19"/>
  <c r="S39" i="22"/>
  <c r="R40" i="22"/>
  <c r="R40" i="12"/>
  <c r="S39" i="12"/>
  <c r="R40" i="8"/>
  <c r="S39" i="8"/>
  <c r="R40" i="2"/>
  <c r="S39" i="2"/>
  <c r="R40" i="5"/>
  <c r="S39" i="5"/>
  <c r="R39" i="18" l="1"/>
  <c r="O40" i="18"/>
  <c r="P39" i="18" s="1"/>
  <c r="P40" i="18" s="1"/>
  <c r="Q39" i="18" s="1"/>
  <c r="Q40" i="18" s="1"/>
  <c r="S40" i="2"/>
  <c r="T39" i="2" s="1"/>
  <c r="T40" i="2" s="1"/>
  <c r="U39" i="2" s="1"/>
  <c r="U40" i="2" s="1"/>
  <c r="V40" i="2" s="1"/>
  <c r="W40" i="2" s="1"/>
  <c r="V39" i="2"/>
  <c r="V39" i="12"/>
  <c r="S40" i="12"/>
  <c r="T39" i="12" s="1"/>
  <c r="T40" i="12" s="1"/>
  <c r="U39" i="12" s="1"/>
  <c r="U40" i="12" s="1"/>
  <c r="V40" i="12" s="1"/>
  <c r="W40" i="12" s="1"/>
  <c r="V39" i="19"/>
  <c r="S40" i="19"/>
  <c r="T39" i="19" s="1"/>
  <c r="T40" i="19" s="1"/>
  <c r="U39" i="19" s="1"/>
  <c r="U40" i="19" s="1"/>
  <c r="V40" i="19" s="1"/>
  <c r="W40" i="19" s="1"/>
  <c r="V39" i="17"/>
  <c r="S40" i="17"/>
  <c r="T39" i="17" s="1"/>
  <c r="T40" i="17" s="1"/>
  <c r="U39" i="17" s="1"/>
  <c r="U40" i="17" s="1"/>
  <c r="V40" i="17" s="1"/>
  <c r="W40" i="17" s="1"/>
  <c r="V39" i="23"/>
  <c r="S40" i="23"/>
  <c r="T39" i="23" s="1"/>
  <c r="T40" i="23" s="1"/>
  <c r="U39" i="23" s="1"/>
  <c r="U40" i="23" s="1"/>
  <c r="V40" i="23" s="1"/>
  <c r="W40" i="23" s="1"/>
  <c r="V39" i="20"/>
  <c r="S40" i="20"/>
  <c r="T39" i="20" s="1"/>
  <c r="T40" i="20" s="1"/>
  <c r="U39" i="20" s="1"/>
  <c r="U40" i="20" s="1"/>
  <c r="V40" i="20" s="1"/>
  <c r="W40" i="20" s="1"/>
  <c r="S40" i="7"/>
  <c r="T39" i="7" s="1"/>
  <c r="T40" i="7" s="1"/>
  <c r="U39" i="7" s="1"/>
  <c r="U40" i="7" s="1"/>
  <c r="V40" i="7" s="1"/>
  <c r="W40" i="7" s="1"/>
  <c r="V39" i="7"/>
  <c r="S40" i="6"/>
  <c r="T39" i="6" s="1"/>
  <c r="T40" i="6" s="1"/>
  <c r="U39" i="6" s="1"/>
  <c r="U40" i="6" s="1"/>
  <c r="V40" i="6" s="1"/>
  <c r="W40" i="6" s="1"/>
  <c r="V39" i="6"/>
  <c r="V39" i="10"/>
  <c r="S40" i="10"/>
  <c r="T39" i="10" s="1"/>
  <c r="T40" i="10" s="1"/>
  <c r="U39" i="10" s="1"/>
  <c r="U40" i="10" s="1"/>
  <c r="V40" i="10" s="1"/>
  <c r="W40" i="10" s="1"/>
  <c r="V39" i="9"/>
  <c r="S40" i="9"/>
  <c r="T39" i="9" s="1"/>
  <c r="T40" i="9" s="1"/>
  <c r="U39" i="9" s="1"/>
  <c r="U40" i="9" s="1"/>
  <c r="V40" i="9" s="1"/>
  <c r="W40" i="9" s="1"/>
  <c r="V39" i="15"/>
  <c r="S40" i="15"/>
  <c r="T39" i="15" s="1"/>
  <c r="T40" i="15" s="1"/>
  <c r="U39" i="15" s="1"/>
  <c r="U40" i="15" s="1"/>
  <c r="V40" i="15" s="1"/>
  <c r="W40" i="15" s="1"/>
  <c r="S40" i="5"/>
  <c r="T39" i="5" s="1"/>
  <c r="T40" i="5" s="1"/>
  <c r="U39" i="5" s="1"/>
  <c r="U40" i="5" s="1"/>
  <c r="V40" i="5" s="1"/>
  <c r="W40" i="5" s="1"/>
  <c r="V39" i="5"/>
  <c r="V39" i="13"/>
  <c r="S40" i="13"/>
  <c r="T39" i="13" s="1"/>
  <c r="T40" i="13" s="1"/>
  <c r="U39" i="13" s="1"/>
  <c r="U40" i="13" s="1"/>
  <c r="V40" i="13" s="1"/>
  <c r="W40" i="13" s="1"/>
  <c r="V39" i="21"/>
  <c r="S40" i="21"/>
  <c r="T39" i="21" s="1"/>
  <c r="T40" i="21" s="1"/>
  <c r="U39" i="21" s="1"/>
  <c r="U40" i="21" s="1"/>
  <c r="V40" i="21" s="1"/>
  <c r="W40" i="21" s="1"/>
  <c r="V39" i="14"/>
  <c r="S40" i="14"/>
  <c r="T39" i="14" s="1"/>
  <c r="T40" i="14" s="1"/>
  <c r="U39" i="14" s="1"/>
  <c r="U40" i="14" s="1"/>
  <c r="V40" i="14" s="1"/>
  <c r="W40" i="14" s="1"/>
  <c r="S40" i="3"/>
  <c r="T39" i="3" s="1"/>
  <c r="T40" i="3" s="1"/>
  <c r="U39" i="3" s="1"/>
  <c r="U40" i="3" s="1"/>
  <c r="V40" i="3" s="1"/>
  <c r="W40" i="3" s="1"/>
  <c r="V39" i="3"/>
  <c r="S40" i="4"/>
  <c r="T39" i="4" s="1"/>
  <c r="T40" i="4" s="1"/>
  <c r="U39" i="4" s="1"/>
  <c r="U40" i="4" s="1"/>
  <c r="V40" i="4" s="1"/>
  <c r="W40" i="4" s="1"/>
  <c r="V39" i="4"/>
  <c r="V39" i="1"/>
  <c r="S40" i="1"/>
  <c r="T39" i="1" s="1"/>
  <c r="T40" i="1" s="1"/>
  <c r="U39" i="1" s="1"/>
  <c r="U40" i="1" s="1"/>
  <c r="V40" i="1" s="1"/>
  <c r="W40" i="1" s="1"/>
  <c r="V39" i="16"/>
  <c r="S40" i="16"/>
  <c r="T39" i="16" s="1"/>
  <c r="T40" i="16" s="1"/>
  <c r="U39" i="16" s="1"/>
  <c r="U40" i="16" s="1"/>
  <c r="V40" i="16" s="1"/>
  <c r="W40" i="16" s="1"/>
  <c r="V39" i="11"/>
  <c r="S40" i="11"/>
  <c r="T39" i="11" s="1"/>
  <c r="T40" i="11" s="1"/>
  <c r="U39" i="11" s="1"/>
  <c r="U40" i="11" s="1"/>
  <c r="V40" i="11" s="1"/>
  <c r="W40" i="11" s="1"/>
  <c r="S40" i="8"/>
  <c r="T39" i="8" s="1"/>
  <c r="T40" i="8" s="1"/>
  <c r="U39" i="8" s="1"/>
  <c r="U40" i="8" s="1"/>
  <c r="V40" i="8" s="1"/>
  <c r="W40" i="8" s="1"/>
  <c r="V39" i="8"/>
  <c r="V39" i="22"/>
  <c r="S40" i="22"/>
  <c r="T39" i="22" s="1"/>
  <c r="T40" i="22" s="1"/>
  <c r="U39" i="22" s="1"/>
  <c r="U40" i="22" s="1"/>
  <c r="V40" i="22" s="1"/>
  <c r="W40" i="22" s="1"/>
  <c r="R40" i="18" l="1"/>
  <c r="S39" i="18"/>
  <c r="V39" i="18" l="1"/>
  <c r="S40" i="18"/>
  <c r="T39" i="18" s="1"/>
  <c r="T40" i="18" s="1"/>
  <c r="U39" i="18" s="1"/>
  <c r="U40" i="18" s="1"/>
  <c r="V40" i="18" s="1"/>
  <c r="W40" i="18" s="1"/>
</calcChain>
</file>

<file path=xl/sharedStrings.xml><?xml version="1.0" encoding="utf-8"?>
<sst xmlns="http://schemas.openxmlformats.org/spreadsheetml/2006/main" count="2415" uniqueCount="89">
  <si>
    <t>North West: Moretele (NW371) - Table C7 Quarterly Budgeted Cash Flows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</si>
  <si>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</si>
  <si>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</si>
  <si>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</si>
  <si>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</si>
  <si>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</si>
  <si>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</si>
  <si>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</si>
  <si>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</si>
  <si>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</si>
  <si>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</si>
  <si>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</si>
  <si>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</si>
  <si>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</si>
  <si>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</si>
  <si>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</si>
  <si>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</si>
  <si>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</si>
  <si>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</si>
  <si>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</si>
  <si>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</si>
  <si>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</si>
  <si>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</si>
  <si>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</si>
  <si>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</si>
  <si>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</si>
  <si>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</si>
  <si>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</si>
  <si>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</si>
  <si>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</si>
  <si>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</si>
  <si>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</si>
  <si>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</si>
  <si>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</si>
  <si>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</si>
  <si>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</si>
  <si>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</si>
  <si>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</si>
  <si>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</si>
  <si>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</si>
  <si>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</si>
  <si>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</si>
  <si>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</si>
  <si>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</si>
  <si>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</si>
  <si>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</si>
  <si>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</si>
  <si>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</si>
  <si>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</si>
  <si>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</si>
  <si>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</si>
  <si>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</si>
  <si>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</si>
  <si>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</si>
  <si>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</si>
  <si>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</si>
  <si>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</si>
  <si>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</si>
  <si>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</si>
  <si>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</si>
  <si>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</si>
  <si>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</si>
  <si>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</si>
  <si>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</si>
  <si>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Water management                                   ) for 2nd Quarter ended 31 December 2021 (Figures Finalised as at 2022/01/29)</t>
  </si>
  <si>
    <t>North West: Rustenburg (NW373) - Table C7 Quarterly Budgeted Cash Flows ( Water management                                   ) for 2nd Quarter ended 31 December 2021 (Figures Finalised as at 2022/01/29)</t>
  </si>
  <si>
    <t>North West: Kgetlengrivier (NW374) - Table C7 Quarterly Budgeted Cash Flows ( Water management                                   ) for 2nd Quarter ended 31 December 2021 (Figures Finalised as at 2022/01/29)</t>
  </si>
  <si>
    <t>North West: Moses Kotane (NW375) - Table C7 Quarterly Budgeted Cash Flows ( Water management                                   ) for 2nd Quarter ended 31 December 2021 (Figures Finalised as at 2022/01/29)</t>
  </si>
  <si>
    <t>North West: Bojanala Platinum (DC37) - Table C7 Quarterly Budgeted Cash Flows ( Water management                                   ) for 2nd Quarter ended 31 December 2021 (Figures Finalised as at 2022/01/29)</t>
  </si>
  <si>
    <t>North West: Ratlou (NW381) - Table C7 Quarterly Budgeted Cash Flows ( Water management                                   ) for 2nd Quarter ended 31 December 2021 (Figures Finalised as at 2022/01/29)</t>
  </si>
  <si>
    <t>North West: Tswaing (NW382) - Table C7 Quarterly Budgeted Cash Flows ( Water management                                   ) for 2nd Quarter ended 31 December 2021 (Figures Finalised as at 2022/01/29)</t>
  </si>
  <si>
    <t>North West: Mafikeng (NW383) - Table C7 Quarterly Budgeted Cash Flows ( Water management                                   ) for 2nd Quarter ended 31 December 2021 (Figures Finalised as at 2022/01/29)</t>
  </si>
  <si>
    <t>North West: Ditsobotla (NW384) - Table C7 Quarterly Budgeted Cash Flows ( Water management                                   ) for 2nd Quarter ended 31 December 2021 (Figures Finalised as at 2022/01/29)</t>
  </si>
  <si>
    <t>North West: Ramotshere Moiloa (NW385) - Table C7 Quarterly Budgeted Cash Flows ( Water management                                   ) for 2nd Quarter ended 31 December 2021 (Figures Finalised as at 2022/01/29)</t>
  </si>
  <si>
    <t>North West: Ngaka Modiri Molema (DC38) - Table C7 Quarterly Budgeted Cash Flows ( Water management                                   ) for 2nd Quarter ended 31 December 2021 (Figures Finalised as at 2022/01/29)</t>
  </si>
  <si>
    <t>North West: Naledi (NW) (NW392) - Table C7 Quarterly Budgeted Cash Flows ( Water management                                   ) for 2nd Quarter ended 31 December 2021 (Figures Finalised as at 2022/01/29)</t>
  </si>
  <si>
    <t>North West: Mamusa (NW393) - Table C7 Quarterly Budgeted Cash Flows ( Water management                                   ) for 2nd Quarter ended 31 December 2021 (Figures Finalised as at 2022/01/29)</t>
  </si>
  <si>
    <t>North West: Greater Taung (NW394) - Table C7 Quarterly Budgeted Cash Flows ( Water management                                   ) for 2nd Quarter ended 31 December 2021 (Figures Finalised as at 2022/01/29)</t>
  </si>
  <si>
    <t>North West: Lekwa-Teemane (NW396) - Table C7 Quarterly Budgeted Cash Flows ( Water management                                   ) for 2nd Quarter ended 31 December 2021 (Figures Finalised as at 2022/01/29)</t>
  </si>
  <si>
    <t>North West: Kagisano-Molopo (NW397) - Table C7 Quarterly Budgeted Cash Flows ( Water management                                   ) for 2nd Quarter ended 31 December 2021 (Figures Finalised as at 2022/01/29)</t>
  </si>
  <si>
    <t>North West: Dr Ruth Segomotsi Mompati (DC39) - Table C7 Quarterly Budgeted Cash Flows ( Water management                                   ) for 2nd Quarter ended 31 December 2021 (Figures Finalised as at 2022/01/29)</t>
  </si>
  <si>
    <t>North West: City of Matlosana (NW403) - Table C7 Quarterly Budgeted Cash Flows ( Water management                                   ) for 2nd Quarter ended 31 December 2021 (Figures Finalised as at 2022/01/29)</t>
  </si>
  <si>
    <t>North West: Maquassi Hills (NW404) - Table C7 Quarterly Budgeted Cash Flows ( Water management                                   ) for 2nd Quarter ended 31 December 2021 (Figures Finalised as at 2022/01/29)</t>
  </si>
  <si>
    <t>North West: J B Marks (NW405) - Table C7 Quarterly Budgeted Cash Flows ( Water management                                   ) for 2nd Quarter ended 31 December 2021 (Figures Finalised as at 2022/01/29)</t>
  </si>
  <si>
    <t>North West: Dr Kenneth Kaunda (DC40) - Table C7 Quarterly Budgeted Cash Flows ( Water management                                   ) for 2nd Quarter ended 31 December 2021 (Figures Finalised as at 2022/01/29)</t>
  </si>
  <si>
    <t>Summary - Table C7 Quarterly Budgeted Cash Flows ( Water management                                  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</si>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</sst>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4919</v>
      </c>
      <c r="L7" s="20">
        <v>2421</v>
      </c>
      <c r="M7" s="20">
        <v>1699</v>
      </c>
      <c r="N7" s="20">
        <v>9039</v>
      </c>
      <c r="O7" s="20"/>
      <c r="P7" s="20"/>
      <c r="Q7" s="20"/>
      <c r="R7" s="20"/>
      <c r="S7" s="20"/>
      <c r="T7" s="20"/>
      <c r="U7" s="20"/>
      <c r="V7" s="20"/>
      <c r="W7" s="20">
        <v>9039</v>
      </c>
      <c r="X7" s="20"/>
      <c r="Y7" s="20">
        <v>9039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>
        <v>30000000</v>
      </c>
      <c r="N10" s="20">
        <v>30000000</v>
      </c>
      <c r="O10" s="20"/>
      <c r="P10" s="20"/>
      <c r="Q10" s="20"/>
      <c r="R10" s="20"/>
      <c r="S10" s="20"/>
      <c r="T10" s="20"/>
      <c r="U10" s="20"/>
      <c r="V10" s="20"/>
      <c r="W10" s="20">
        <v>30000000</v>
      </c>
      <c r="X10" s="20"/>
      <c r="Y10" s="20">
        <v>30000000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-76286454</v>
      </c>
      <c r="F14" s="20">
        <v>-76286454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-35955635</v>
      </c>
      <c r="Y14" s="20">
        <v>35955635</v>
      </c>
      <c r="Z14" s="21">
        <v>-100</v>
      </c>
      <c r="AA14" s="22">
        <v>-76286454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-76286454</v>
      </c>
      <c r="F17" s="28">
        <f t="shared" si="0"/>
        <v>-76286454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4919</v>
      </c>
      <c r="L17" s="28">
        <f t="shared" si="0"/>
        <v>2421</v>
      </c>
      <c r="M17" s="28">
        <f t="shared" si="0"/>
        <v>30001699</v>
      </c>
      <c r="N17" s="28">
        <f t="shared" si="0"/>
        <v>30009039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30009039</v>
      </c>
      <c r="X17" s="28">
        <f t="shared" si="0"/>
        <v>-35955635</v>
      </c>
      <c r="Y17" s="28">
        <f t="shared" si="0"/>
        <v>65964674</v>
      </c>
      <c r="Z17" s="29">
        <f>+IF(X17&lt;&gt;0,+(Y17/X17)*100,0)</f>
        <v>-183.46129612229069</v>
      </c>
      <c r="AA17" s="30">
        <f>SUM(AA6:AA16)</f>
        <v>-76286454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-79611548</v>
      </c>
      <c r="F26" s="20">
        <v>-79611548</v>
      </c>
      <c r="G26" s="20"/>
      <c r="H26" s="20"/>
      <c r="I26" s="20"/>
      <c r="J26" s="20"/>
      <c r="K26" s="20">
        <v>-7955678</v>
      </c>
      <c r="L26" s="20">
        <v>-5895116</v>
      </c>
      <c r="M26" s="20">
        <v>-5588522</v>
      </c>
      <c r="N26" s="20">
        <v>-19439316</v>
      </c>
      <c r="O26" s="20"/>
      <c r="P26" s="20"/>
      <c r="Q26" s="20"/>
      <c r="R26" s="20"/>
      <c r="S26" s="20"/>
      <c r="T26" s="20"/>
      <c r="U26" s="20"/>
      <c r="V26" s="20"/>
      <c r="W26" s="20">
        <v>-19439316</v>
      </c>
      <c r="X26" s="20">
        <v>-52033082</v>
      </c>
      <c r="Y26" s="20">
        <v>32593766</v>
      </c>
      <c r="Z26" s="21">
        <v>-62.640467846974737</v>
      </c>
      <c r="AA26" s="22">
        <v>-79611548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-79611548</v>
      </c>
      <c r="F27" s="28">
        <f t="shared" si="1"/>
        <v>-79611548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-7955678</v>
      </c>
      <c r="L27" s="28">
        <f t="shared" si="1"/>
        <v>-5895116</v>
      </c>
      <c r="M27" s="28">
        <f t="shared" si="1"/>
        <v>-5588522</v>
      </c>
      <c r="N27" s="28">
        <f t="shared" si="1"/>
        <v>-19439316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-19439316</v>
      </c>
      <c r="X27" s="28">
        <f t="shared" si="1"/>
        <v>-52033082</v>
      </c>
      <c r="Y27" s="28">
        <f t="shared" si="1"/>
        <v>32593766</v>
      </c>
      <c r="Z27" s="29">
        <f>+IF(X27&lt;&gt;0,+(Y27/X27)*100,0)</f>
        <v>-62.640467846974737</v>
      </c>
      <c r="AA27" s="30">
        <f>SUM(AA21:AA26)</f>
        <v>-79611548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-155898002</v>
      </c>
      <c r="F38" s="2">
        <f t="shared" si="3"/>
        <v>-155898002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-7950759</v>
      </c>
      <c r="L38" s="2">
        <f t="shared" si="3"/>
        <v>-5892695</v>
      </c>
      <c r="M38" s="2">
        <f t="shared" si="3"/>
        <v>24413177</v>
      </c>
      <c r="N38" s="2">
        <f t="shared" si="3"/>
        <v>10569723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10569723</v>
      </c>
      <c r="X38" s="2">
        <f t="shared" si="3"/>
        <v>-87988717</v>
      </c>
      <c r="Y38" s="2">
        <f t="shared" si="3"/>
        <v>98558440</v>
      </c>
      <c r="Z38" s="34">
        <f>+IF(X38&lt;&gt;0,+(Y38/X38)*100,0)</f>
        <v>-112.01258906866434</v>
      </c>
      <c r="AA38" s="35">
        <f>+AA17+AA27+AA36</f>
        <v>-155898002</v>
      </c>
    </row>
    <row r="39" spans="1:27" ht="13.5" x14ac:dyDescent="0.25">
      <c r="A39" s="23" t="s">
        <v>61</v>
      </c>
      <c r="B39" s="17"/>
      <c r="C39" s="32"/>
      <c r="D39" s="32"/>
      <c r="E39" s="33">
        <v>30391346</v>
      </c>
      <c r="F39" s="2">
        <v>30391346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-7950759</v>
      </c>
      <c r="M39" s="2">
        <f>+L40+M60</f>
        <v>-13843454</v>
      </c>
      <c r="N39" s="2">
        <f>+K39</f>
        <v>0</v>
      </c>
      <c r="O39" s="2">
        <f>+M40+O60</f>
        <v>10569723</v>
      </c>
      <c r="P39" s="2">
        <f>+O40+P60</f>
        <v>10569723</v>
      </c>
      <c r="Q39" s="2">
        <f>+P40+Q60</f>
        <v>10569723</v>
      </c>
      <c r="R39" s="2">
        <f>+O39</f>
        <v>10569723</v>
      </c>
      <c r="S39" s="2">
        <f>+Q40+S60</f>
        <v>10569723</v>
      </c>
      <c r="T39" s="2">
        <f>+S40+T60</f>
        <v>10569723</v>
      </c>
      <c r="U39" s="2">
        <f>+T40+U60</f>
        <v>10569723</v>
      </c>
      <c r="V39" s="2">
        <f>+S39</f>
        <v>10569723</v>
      </c>
      <c r="W39" s="2">
        <f>+G39</f>
        <v>0</v>
      </c>
      <c r="X39" s="2">
        <v>30391346</v>
      </c>
      <c r="Y39" s="2">
        <f>+W39-X39</f>
        <v>-30391346</v>
      </c>
      <c r="Z39" s="34">
        <f>+IF(X39&lt;&gt;0,+(Y39/X39)*100,0)</f>
        <v>-100</v>
      </c>
      <c r="AA39" s="35">
        <v>30391346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-125506656</v>
      </c>
      <c r="F40" s="45">
        <f t="shared" si="4"/>
        <v>-125506656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-7950759</v>
      </c>
      <c r="L40" s="45">
        <f t="shared" si="4"/>
        <v>-13843454</v>
      </c>
      <c r="M40" s="45">
        <f t="shared" si="4"/>
        <v>10569723</v>
      </c>
      <c r="N40" s="45">
        <f>+M40</f>
        <v>10569723</v>
      </c>
      <c r="O40" s="45">
        <f t="shared" si="4"/>
        <v>10569723</v>
      </c>
      <c r="P40" s="45">
        <f t="shared" si="4"/>
        <v>10569723</v>
      </c>
      <c r="Q40" s="45">
        <f t="shared" si="4"/>
        <v>10569723</v>
      </c>
      <c r="R40" s="45">
        <f>+Q40</f>
        <v>10569723</v>
      </c>
      <c r="S40" s="45">
        <f t="shared" si="4"/>
        <v>10569723</v>
      </c>
      <c r="T40" s="45">
        <f t="shared" si="4"/>
        <v>10569723</v>
      </c>
      <c r="U40" s="45">
        <f t="shared" si="4"/>
        <v>10569723</v>
      </c>
      <c r="V40" s="45">
        <f>+U40</f>
        <v>10569723</v>
      </c>
      <c r="W40" s="45">
        <f>+V40</f>
        <v>10569723</v>
      </c>
      <c r="X40" s="45">
        <f t="shared" si="4"/>
        <v>-57597371</v>
      </c>
      <c r="Y40" s="45">
        <f t="shared" si="4"/>
        <v>68167094</v>
      </c>
      <c r="Z40" s="46">
        <f>+IF(X40&lt;&gt;0,+(Y40/X40)*100,0)</f>
        <v>-118.35105112696897</v>
      </c>
      <c r="AA40" s="47">
        <f t="shared" si="4"/>
        <v>-125506656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140539</v>
      </c>
      <c r="J7" s="20">
        <v>140539</v>
      </c>
      <c r="K7" s="20">
        <v>93017</v>
      </c>
      <c r="L7" s="20">
        <v>138827</v>
      </c>
      <c r="M7" s="20"/>
      <c r="N7" s="20">
        <v>231844</v>
      </c>
      <c r="O7" s="20"/>
      <c r="P7" s="20"/>
      <c r="Q7" s="20"/>
      <c r="R7" s="20"/>
      <c r="S7" s="20"/>
      <c r="T7" s="20"/>
      <c r="U7" s="20"/>
      <c r="V7" s="20"/>
      <c r="W7" s="20">
        <v>372383</v>
      </c>
      <c r="X7" s="20"/>
      <c r="Y7" s="20">
        <v>372383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-14717663</v>
      </c>
      <c r="F14" s="20">
        <v>-14717663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-12030287</v>
      </c>
      <c r="Y14" s="20">
        <v>12030287</v>
      </c>
      <c r="Z14" s="21">
        <v>-100</v>
      </c>
      <c r="AA14" s="22">
        <v>-14717663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-14717663</v>
      </c>
      <c r="F17" s="28">
        <f t="shared" si="0"/>
        <v>-14717663</v>
      </c>
      <c r="G17" s="28">
        <f t="shared" si="0"/>
        <v>0</v>
      </c>
      <c r="H17" s="28">
        <f t="shared" si="0"/>
        <v>0</v>
      </c>
      <c r="I17" s="28">
        <f t="shared" si="0"/>
        <v>140539</v>
      </c>
      <c r="J17" s="28">
        <f t="shared" si="0"/>
        <v>140539</v>
      </c>
      <c r="K17" s="28">
        <f t="shared" si="0"/>
        <v>93017</v>
      </c>
      <c r="L17" s="28">
        <f t="shared" si="0"/>
        <v>138827</v>
      </c>
      <c r="M17" s="28">
        <f t="shared" si="0"/>
        <v>0</v>
      </c>
      <c r="N17" s="28">
        <f t="shared" si="0"/>
        <v>231844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372383</v>
      </c>
      <c r="X17" s="28">
        <f t="shared" si="0"/>
        <v>-12030287</v>
      </c>
      <c r="Y17" s="28">
        <f t="shared" si="0"/>
        <v>12402670</v>
      </c>
      <c r="Z17" s="29">
        <f>+IF(X17&lt;&gt;0,+(Y17/X17)*100,0)</f>
        <v>-103.09537918754556</v>
      </c>
      <c r="AA17" s="30">
        <f>SUM(AA6:AA16)</f>
        <v>-14717663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-1402741</v>
      </c>
      <c r="F26" s="20">
        <v>-1402741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-701371</v>
      </c>
      <c r="Y26" s="20">
        <v>701371</v>
      </c>
      <c r="Z26" s="21">
        <v>-100</v>
      </c>
      <c r="AA26" s="22">
        <v>-1402741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-1402741</v>
      </c>
      <c r="F27" s="28">
        <f t="shared" si="1"/>
        <v>-1402741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-701371</v>
      </c>
      <c r="Y27" s="28">
        <f t="shared" si="1"/>
        <v>701371</v>
      </c>
      <c r="Z27" s="29">
        <f>+IF(X27&lt;&gt;0,+(Y27/X27)*100,0)</f>
        <v>-100</v>
      </c>
      <c r="AA27" s="30">
        <f>SUM(AA21:AA26)</f>
        <v>-1402741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-16120404</v>
      </c>
      <c r="F38" s="2">
        <f t="shared" si="3"/>
        <v>-16120404</v>
      </c>
      <c r="G38" s="2">
        <f t="shared" si="3"/>
        <v>0</v>
      </c>
      <c r="H38" s="2">
        <f t="shared" si="3"/>
        <v>0</v>
      </c>
      <c r="I38" s="2">
        <f t="shared" si="3"/>
        <v>140539</v>
      </c>
      <c r="J38" s="2">
        <f t="shared" si="3"/>
        <v>140539</v>
      </c>
      <c r="K38" s="2">
        <f t="shared" si="3"/>
        <v>93017</v>
      </c>
      <c r="L38" s="2">
        <f t="shared" si="3"/>
        <v>138827</v>
      </c>
      <c r="M38" s="2">
        <f t="shared" si="3"/>
        <v>0</v>
      </c>
      <c r="N38" s="2">
        <f t="shared" si="3"/>
        <v>231844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372383</v>
      </c>
      <c r="X38" s="2">
        <f t="shared" si="3"/>
        <v>-12731658</v>
      </c>
      <c r="Y38" s="2">
        <f t="shared" si="3"/>
        <v>13104041</v>
      </c>
      <c r="Z38" s="34">
        <f>+IF(X38&lt;&gt;0,+(Y38/X38)*100,0)</f>
        <v>-102.92485864763255</v>
      </c>
      <c r="AA38" s="35">
        <f>+AA17+AA27+AA36</f>
        <v>-16120404</v>
      </c>
    </row>
    <row r="39" spans="1:27" ht="13.5" x14ac:dyDescent="0.25">
      <c r="A39" s="23" t="s">
        <v>61</v>
      </c>
      <c r="B39" s="17"/>
      <c r="C39" s="32"/>
      <c r="D39" s="32"/>
      <c r="E39" s="33">
        <v>-2092519</v>
      </c>
      <c r="F39" s="2">
        <v>-2092519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140539</v>
      </c>
      <c r="L39" s="2">
        <f>+K40+L60</f>
        <v>233556</v>
      </c>
      <c r="M39" s="2">
        <f>+L40+M60</f>
        <v>372383</v>
      </c>
      <c r="N39" s="2">
        <f>+K39</f>
        <v>140539</v>
      </c>
      <c r="O39" s="2">
        <f>+M40+O60</f>
        <v>372383</v>
      </c>
      <c r="P39" s="2">
        <f>+O40+P60</f>
        <v>372383</v>
      </c>
      <c r="Q39" s="2">
        <f>+P40+Q60</f>
        <v>372383</v>
      </c>
      <c r="R39" s="2">
        <f>+O39</f>
        <v>372383</v>
      </c>
      <c r="S39" s="2">
        <f>+Q40+S60</f>
        <v>372383</v>
      </c>
      <c r="T39" s="2">
        <f>+S40+T60</f>
        <v>372383</v>
      </c>
      <c r="U39" s="2">
        <f>+T40+U60</f>
        <v>372383</v>
      </c>
      <c r="V39" s="2">
        <f>+S39</f>
        <v>372383</v>
      </c>
      <c r="W39" s="2">
        <f>+G39</f>
        <v>0</v>
      </c>
      <c r="X39" s="2">
        <v>-2092519</v>
      </c>
      <c r="Y39" s="2">
        <f>+W39-X39</f>
        <v>2092519</v>
      </c>
      <c r="Z39" s="34">
        <f>+IF(X39&lt;&gt;0,+(Y39/X39)*100,0)</f>
        <v>-100</v>
      </c>
      <c r="AA39" s="35">
        <v>-2092519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-18212923</v>
      </c>
      <c r="F40" s="45">
        <f t="shared" si="4"/>
        <v>-18212923</v>
      </c>
      <c r="G40" s="45">
        <f t="shared" si="4"/>
        <v>0</v>
      </c>
      <c r="H40" s="45">
        <f t="shared" si="4"/>
        <v>0</v>
      </c>
      <c r="I40" s="45">
        <f t="shared" si="4"/>
        <v>140539</v>
      </c>
      <c r="J40" s="45">
        <f>+I40</f>
        <v>140539</v>
      </c>
      <c r="K40" s="45">
        <f t="shared" si="4"/>
        <v>233556</v>
      </c>
      <c r="L40" s="45">
        <f t="shared" si="4"/>
        <v>372383</v>
      </c>
      <c r="M40" s="45">
        <f t="shared" si="4"/>
        <v>372383</v>
      </c>
      <c r="N40" s="45">
        <f>+M40</f>
        <v>372383</v>
      </c>
      <c r="O40" s="45">
        <f t="shared" si="4"/>
        <v>372383</v>
      </c>
      <c r="P40" s="45">
        <f t="shared" si="4"/>
        <v>372383</v>
      </c>
      <c r="Q40" s="45">
        <f t="shared" si="4"/>
        <v>372383</v>
      </c>
      <c r="R40" s="45">
        <f>+Q40</f>
        <v>372383</v>
      </c>
      <c r="S40" s="45">
        <f t="shared" si="4"/>
        <v>372383</v>
      </c>
      <c r="T40" s="45">
        <f t="shared" si="4"/>
        <v>372383</v>
      </c>
      <c r="U40" s="45">
        <f t="shared" si="4"/>
        <v>372383</v>
      </c>
      <c r="V40" s="45">
        <f>+U40</f>
        <v>372383</v>
      </c>
      <c r="W40" s="45">
        <f>+V40</f>
        <v>372383</v>
      </c>
      <c r="X40" s="45">
        <f t="shared" si="4"/>
        <v>-14824177</v>
      </c>
      <c r="Y40" s="45">
        <f t="shared" si="4"/>
        <v>15196560</v>
      </c>
      <c r="Z40" s="46">
        <f>+IF(X40&lt;&gt;0,+(Y40/X40)*100,0)</f>
        <v>-102.51199779927074</v>
      </c>
      <c r="AA40" s="47">
        <f t="shared" si="4"/>
        <v>-18212923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87252685</v>
      </c>
      <c r="D7" s="18"/>
      <c r="E7" s="19">
        <v>30479616</v>
      </c>
      <c r="F7" s="20">
        <v>30479616</v>
      </c>
      <c r="G7" s="20">
        <v>4626905</v>
      </c>
      <c r="H7" s="20">
        <v>8272335</v>
      </c>
      <c r="I7" s="20">
        <v>6673349</v>
      </c>
      <c r="J7" s="20">
        <v>19572589</v>
      </c>
      <c r="K7" s="20">
        <v>8980478</v>
      </c>
      <c r="L7" s="20">
        <v>7727960</v>
      </c>
      <c r="M7" s="20">
        <v>3023531</v>
      </c>
      <c r="N7" s="20">
        <v>19731969</v>
      </c>
      <c r="O7" s="20"/>
      <c r="P7" s="20"/>
      <c r="Q7" s="20"/>
      <c r="R7" s="20"/>
      <c r="S7" s="20"/>
      <c r="T7" s="20"/>
      <c r="U7" s="20"/>
      <c r="V7" s="20"/>
      <c r="W7" s="20">
        <v>39304558</v>
      </c>
      <c r="X7" s="20">
        <v>15239808</v>
      </c>
      <c r="Y7" s="20">
        <v>24064750</v>
      </c>
      <c r="Z7" s="21">
        <v>157.90717310874257</v>
      </c>
      <c r="AA7" s="22">
        <v>30479616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639102</v>
      </c>
      <c r="D9" s="18"/>
      <c r="E9" s="19">
        <v>-8730000</v>
      </c>
      <c r="F9" s="20">
        <v>-8730000</v>
      </c>
      <c r="G9" s="20">
        <v>39976</v>
      </c>
      <c r="H9" s="20">
        <v>10133908</v>
      </c>
      <c r="I9" s="20">
        <v>63789</v>
      </c>
      <c r="J9" s="20">
        <v>10237673</v>
      </c>
      <c r="K9" s="20">
        <v>65180</v>
      </c>
      <c r="L9" s="20">
        <v>41597</v>
      </c>
      <c r="M9" s="20">
        <v>50446</v>
      </c>
      <c r="N9" s="20">
        <v>157223</v>
      </c>
      <c r="O9" s="20"/>
      <c r="P9" s="20"/>
      <c r="Q9" s="20"/>
      <c r="R9" s="20"/>
      <c r="S9" s="20"/>
      <c r="T9" s="20"/>
      <c r="U9" s="20"/>
      <c r="V9" s="20"/>
      <c r="W9" s="20">
        <v>10394896</v>
      </c>
      <c r="X9" s="20">
        <v>-4365000</v>
      </c>
      <c r="Y9" s="20">
        <v>14759896</v>
      </c>
      <c r="Z9" s="21">
        <v>-338.1419473081329</v>
      </c>
      <c r="AA9" s="22">
        <v>-8730000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-62769895</v>
      </c>
      <c r="D14" s="18"/>
      <c r="E14" s="19">
        <v>-138361776</v>
      </c>
      <c r="F14" s="20">
        <v>-138361776</v>
      </c>
      <c r="G14" s="20">
        <v>-14194923</v>
      </c>
      <c r="H14" s="20">
        <v>-13915659</v>
      </c>
      <c r="I14" s="20">
        <v>-9850359</v>
      </c>
      <c r="J14" s="20">
        <v>-37960941</v>
      </c>
      <c r="K14" s="20">
        <v>-11264953</v>
      </c>
      <c r="L14" s="20">
        <v>-10554815</v>
      </c>
      <c r="M14" s="20">
        <v>-10098926</v>
      </c>
      <c r="N14" s="20">
        <v>-31918694</v>
      </c>
      <c r="O14" s="20"/>
      <c r="P14" s="20"/>
      <c r="Q14" s="20"/>
      <c r="R14" s="20"/>
      <c r="S14" s="20"/>
      <c r="T14" s="20"/>
      <c r="U14" s="20"/>
      <c r="V14" s="20"/>
      <c r="W14" s="20">
        <v>-69879635</v>
      </c>
      <c r="X14" s="20">
        <v>-69180888</v>
      </c>
      <c r="Y14" s="20">
        <v>-698747</v>
      </c>
      <c r="Z14" s="21">
        <v>1.0100289548176946</v>
      </c>
      <c r="AA14" s="22">
        <v>-138361776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25121892</v>
      </c>
      <c r="D17" s="26">
        <f>SUM(D6:D16)</f>
        <v>0</v>
      </c>
      <c r="E17" s="27">
        <f t="shared" si="0"/>
        <v>-116612160</v>
      </c>
      <c r="F17" s="28">
        <f t="shared" si="0"/>
        <v>-116612160</v>
      </c>
      <c r="G17" s="28">
        <f t="shared" si="0"/>
        <v>-9528042</v>
      </c>
      <c r="H17" s="28">
        <f t="shared" si="0"/>
        <v>4490584</v>
      </c>
      <c r="I17" s="28">
        <f t="shared" si="0"/>
        <v>-3113221</v>
      </c>
      <c r="J17" s="28">
        <f t="shared" si="0"/>
        <v>-8150679</v>
      </c>
      <c r="K17" s="28">
        <f t="shared" si="0"/>
        <v>-2219295</v>
      </c>
      <c r="L17" s="28">
        <f t="shared" si="0"/>
        <v>-2785258</v>
      </c>
      <c r="M17" s="28">
        <f t="shared" si="0"/>
        <v>-7024949</v>
      </c>
      <c r="N17" s="28">
        <f t="shared" si="0"/>
        <v>-12029502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-20180181</v>
      </c>
      <c r="X17" s="28">
        <f t="shared" si="0"/>
        <v>-58306080</v>
      </c>
      <c r="Y17" s="28">
        <f t="shared" si="0"/>
        <v>38125899</v>
      </c>
      <c r="Z17" s="29">
        <f>+IF(X17&lt;&gt;0,+(Y17/X17)*100,0)</f>
        <v>-65.389233850054751</v>
      </c>
      <c r="AA17" s="30">
        <f>SUM(AA6:AA16)</f>
        <v>-116612160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-47603</v>
      </c>
      <c r="H33" s="36">
        <v>47104</v>
      </c>
      <c r="I33" s="36">
        <v>-1412</v>
      </c>
      <c r="J33" s="36">
        <v>-1911</v>
      </c>
      <c r="K33" s="20">
        <v>1500</v>
      </c>
      <c r="L33" s="20">
        <v>-1923</v>
      </c>
      <c r="M33" s="20">
        <v>1648</v>
      </c>
      <c r="N33" s="20">
        <v>1225</v>
      </c>
      <c r="O33" s="36"/>
      <c r="P33" s="36"/>
      <c r="Q33" s="36"/>
      <c r="R33" s="20"/>
      <c r="S33" s="20"/>
      <c r="T33" s="20"/>
      <c r="U33" s="20"/>
      <c r="V33" s="36"/>
      <c r="W33" s="36">
        <v>-686</v>
      </c>
      <c r="X33" s="36"/>
      <c r="Y33" s="20">
        <v>-686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-47603</v>
      </c>
      <c r="H36" s="28">
        <f t="shared" si="2"/>
        <v>47104</v>
      </c>
      <c r="I36" s="28">
        <f t="shared" si="2"/>
        <v>-1412</v>
      </c>
      <c r="J36" s="28">
        <f t="shared" si="2"/>
        <v>-1911</v>
      </c>
      <c r="K36" s="28">
        <f t="shared" si="2"/>
        <v>1500</v>
      </c>
      <c r="L36" s="28">
        <f t="shared" si="2"/>
        <v>-1923</v>
      </c>
      <c r="M36" s="28">
        <f t="shared" si="2"/>
        <v>1648</v>
      </c>
      <c r="N36" s="28">
        <f t="shared" si="2"/>
        <v>1225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-686</v>
      </c>
      <c r="X36" s="28">
        <f t="shared" si="2"/>
        <v>0</v>
      </c>
      <c r="Y36" s="28">
        <f t="shared" si="2"/>
        <v>-686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25121892</v>
      </c>
      <c r="D38" s="32">
        <f>+D17+D27+D36</f>
        <v>0</v>
      </c>
      <c r="E38" s="33">
        <f t="shared" si="3"/>
        <v>-116612160</v>
      </c>
      <c r="F38" s="2">
        <f t="shared" si="3"/>
        <v>-116612160</v>
      </c>
      <c r="G38" s="2">
        <f t="shared" si="3"/>
        <v>-9575645</v>
      </c>
      <c r="H38" s="2">
        <f t="shared" si="3"/>
        <v>4537688</v>
      </c>
      <c r="I38" s="2">
        <f t="shared" si="3"/>
        <v>-3114633</v>
      </c>
      <c r="J38" s="2">
        <f t="shared" si="3"/>
        <v>-8152590</v>
      </c>
      <c r="K38" s="2">
        <f t="shared" si="3"/>
        <v>-2217795</v>
      </c>
      <c r="L38" s="2">
        <f t="shared" si="3"/>
        <v>-2787181</v>
      </c>
      <c r="M38" s="2">
        <f t="shared" si="3"/>
        <v>-7023301</v>
      </c>
      <c r="N38" s="2">
        <f t="shared" si="3"/>
        <v>-12028277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-20180867</v>
      </c>
      <c r="X38" s="2">
        <f t="shared" si="3"/>
        <v>-58306080</v>
      </c>
      <c r="Y38" s="2">
        <f t="shared" si="3"/>
        <v>38125213</v>
      </c>
      <c r="Z38" s="34">
        <f>+IF(X38&lt;&gt;0,+(Y38/X38)*100,0)</f>
        <v>-65.388057300370733</v>
      </c>
      <c r="AA38" s="35">
        <f>+AA17+AA27+AA36</f>
        <v>-116612160</v>
      </c>
    </row>
    <row r="39" spans="1:27" ht="13.5" x14ac:dyDescent="0.25">
      <c r="A39" s="23" t="s">
        <v>61</v>
      </c>
      <c r="B39" s="17"/>
      <c r="C39" s="32">
        <v>25947</v>
      </c>
      <c r="D39" s="32"/>
      <c r="E39" s="33"/>
      <c r="F39" s="2"/>
      <c r="G39" s="2">
        <v>28370382</v>
      </c>
      <c r="H39" s="2">
        <f>+G40+H60</f>
        <v>18447382</v>
      </c>
      <c r="I39" s="2">
        <f>+H40+I60</f>
        <v>22985070</v>
      </c>
      <c r="J39" s="2">
        <f>+G39</f>
        <v>28370382</v>
      </c>
      <c r="K39" s="2">
        <f>+I40+K60</f>
        <v>19870437</v>
      </c>
      <c r="L39" s="2">
        <f>+K40+L60</f>
        <v>17652642</v>
      </c>
      <c r="M39" s="2">
        <f>+L40+M60</f>
        <v>14865461</v>
      </c>
      <c r="N39" s="2">
        <f>+K39</f>
        <v>19870437</v>
      </c>
      <c r="O39" s="2">
        <f>+M40+O60</f>
        <v>7842160</v>
      </c>
      <c r="P39" s="2">
        <f>+O40+P60</f>
        <v>7842160</v>
      </c>
      <c r="Q39" s="2">
        <f>+P40+Q60</f>
        <v>7842160</v>
      </c>
      <c r="R39" s="2">
        <f>+O39</f>
        <v>7842160</v>
      </c>
      <c r="S39" s="2">
        <f>+Q40+S60</f>
        <v>7842160</v>
      </c>
      <c r="T39" s="2">
        <f>+S40+T60</f>
        <v>7842160</v>
      </c>
      <c r="U39" s="2">
        <f>+T40+U60</f>
        <v>7842160</v>
      </c>
      <c r="V39" s="2">
        <f>+S39</f>
        <v>7842160</v>
      </c>
      <c r="W39" s="2">
        <f>+G39</f>
        <v>28370382</v>
      </c>
      <c r="X39" s="2"/>
      <c r="Y39" s="2">
        <f>+W39-X39</f>
        <v>28370382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25147839</v>
      </c>
      <c r="D40" s="43">
        <f t="shared" ref="D40:AA40" si="4">+D38+D39</f>
        <v>0</v>
      </c>
      <c r="E40" s="44">
        <f t="shared" si="4"/>
        <v>-116612160</v>
      </c>
      <c r="F40" s="45">
        <f t="shared" si="4"/>
        <v>-116612160</v>
      </c>
      <c r="G40" s="45">
        <f t="shared" si="4"/>
        <v>18794737</v>
      </c>
      <c r="H40" s="45">
        <f t="shared" si="4"/>
        <v>22985070</v>
      </c>
      <c r="I40" s="45">
        <f t="shared" si="4"/>
        <v>19870437</v>
      </c>
      <c r="J40" s="45">
        <f>+I40</f>
        <v>19870437</v>
      </c>
      <c r="K40" s="45">
        <f t="shared" si="4"/>
        <v>17652642</v>
      </c>
      <c r="L40" s="45">
        <f t="shared" si="4"/>
        <v>14865461</v>
      </c>
      <c r="M40" s="45">
        <f t="shared" si="4"/>
        <v>7842160</v>
      </c>
      <c r="N40" s="45">
        <f>+M40</f>
        <v>7842160</v>
      </c>
      <c r="O40" s="45">
        <f t="shared" si="4"/>
        <v>7842160</v>
      </c>
      <c r="P40" s="45">
        <f t="shared" si="4"/>
        <v>7842160</v>
      </c>
      <c r="Q40" s="45">
        <f t="shared" si="4"/>
        <v>7842160</v>
      </c>
      <c r="R40" s="45">
        <f>+Q40</f>
        <v>7842160</v>
      </c>
      <c r="S40" s="45">
        <f t="shared" si="4"/>
        <v>7842160</v>
      </c>
      <c r="T40" s="45">
        <f t="shared" si="4"/>
        <v>7842160</v>
      </c>
      <c r="U40" s="45">
        <f t="shared" si="4"/>
        <v>7842160</v>
      </c>
      <c r="V40" s="45">
        <f>+U40</f>
        <v>7842160</v>
      </c>
      <c r="W40" s="45">
        <f>+V40</f>
        <v>7842160</v>
      </c>
      <c r="X40" s="45">
        <f t="shared" si="4"/>
        <v>-58306080</v>
      </c>
      <c r="Y40" s="45">
        <f t="shared" si="4"/>
        <v>66495595</v>
      </c>
      <c r="Z40" s="46">
        <f>+IF(X40&lt;&gt;0,+(Y40/X40)*100,0)</f>
        <v>-114.04573073682882</v>
      </c>
      <c r="AA40" s="47">
        <f t="shared" si="4"/>
        <v>-116612160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28370382</v>
      </c>
      <c r="H60">
        <v>-347355</v>
      </c>
      <c r="J60">
        <v>28370382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6072062</v>
      </c>
      <c r="F7" s="20">
        <v>6072062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3036030</v>
      </c>
      <c r="Y7" s="20">
        <v>-3036030</v>
      </c>
      <c r="Z7" s="21">
        <v>-100</v>
      </c>
      <c r="AA7" s="22">
        <v>6072062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128577</v>
      </c>
      <c r="F8" s="20">
        <v>128577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64290</v>
      </c>
      <c r="Y8" s="20">
        <v>-64290</v>
      </c>
      <c r="Z8" s="21">
        <v>-100</v>
      </c>
      <c r="AA8" s="22">
        <v>128577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7919789</v>
      </c>
      <c r="F14" s="20">
        <v>7919789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3959892</v>
      </c>
      <c r="Y14" s="20">
        <v>-3959892</v>
      </c>
      <c r="Z14" s="21">
        <v>-100</v>
      </c>
      <c r="AA14" s="22">
        <v>7919789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14120428</v>
      </c>
      <c r="F17" s="28">
        <f t="shared" si="0"/>
        <v>14120428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7060212</v>
      </c>
      <c r="Y17" s="28">
        <f t="shared" si="0"/>
        <v>-7060212</v>
      </c>
      <c r="Z17" s="29">
        <f>+IF(X17&lt;&gt;0,+(Y17/X17)*100,0)</f>
        <v>-100</v>
      </c>
      <c r="AA17" s="30">
        <f>SUM(AA6:AA16)</f>
        <v>14120428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14120428</v>
      </c>
      <c r="F38" s="2">
        <f t="shared" si="3"/>
        <v>14120428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7060212</v>
      </c>
      <c r="Y38" s="2">
        <f t="shared" si="3"/>
        <v>-7060212</v>
      </c>
      <c r="Z38" s="34">
        <f>+IF(X38&lt;&gt;0,+(Y38/X38)*100,0)</f>
        <v>-100</v>
      </c>
      <c r="AA38" s="35">
        <f>+AA17+AA27+AA36</f>
        <v>14120428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14120428</v>
      </c>
      <c r="F40" s="45">
        <f t="shared" si="4"/>
        <v>14120428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7060212</v>
      </c>
      <c r="Y40" s="45">
        <f t="shared" si="4"/>
        <v>-7060212</v>
      </c>
      <c r="Z40" s="46">
        <f>+IF(X40&lt;&gt;0,+(Y40/X40)*100,0)</f>
        <v>-100</v>
      </c>
      <c r="AA40" s="47">
        <f t="shared" si="4"/>
        <v>14120428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30650</v>
      </c>
      <c r="D7" s="18"/>
      <c r="E7" s="19">
        <v>7384522</v>
      </c>
      <c r="F7" s="20">
        <v>7384522</v>
      </c>
      <c r="G7" s="20"/>
      <c r="H7" s="20"/>
      <c r="I7" s="20">
        <v>3508</v>
      </c>
      <c r="J7" s="20">
        <v>3508</v>
      </c>
      <c r="K7" s="20">
        <v>3508</v>
      </c>
      <c r="L7" s="20"/>
      <c r="M7" s="20"/>
      <c r="N7" s="20">
        <v>3508</v>
      </c>
      <c r="O7" s="20"/>
      <c r="P7" s="20"/>
      <c r="Q7" s="20"/>
      <c r="R7" s="20"/>
      <c r="S7" s="20"/>
      <c r="T7" s="20"/>
      <c r="U7" s="20"/>
      <c r="V7" s="20"/>
      <c r="W7" s="20">
        <v>7016</v>
      </c>
      <c r="X7" s="20">
        <v>3692256</v>
      </c>
      <c r="Y7" s="20">
        <v>-3685240</v>
      </c>
      <c r="Z7" s="21">
        <v>-99.809980673062753</v>
      </c>
      <c r="AA7" s="22">
        <v>7384522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12215360</v>
      </c>
      <c r="F14" s="20">
        <v>12215360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6107628</v>
      </c>
      <c r="Y14" s="20">
        <v>-6107628</v>
      </c>
      <c r="Z14" s="21">
        <v>-100</v>
      </c>
      <c r="AA14" s="22">
        <v>12215360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30650</v>
      </c>
      <c r="D17" s="26">
        <f>SUM(D6:D16)</f>
        <v>0</v>
      </c>
      <c r="E17" s="27">
        <f t="shared" si="0"/>
        <v>19599882</v>
      </c>
      <c r="F17" s="28">
        <f t="shared" si="0"/>
        <v>19599882</v>
      </c>
      <c r="G17" s="28">
        <f t="shared" si="0"/>
        <v>0</v>
      </c>
      <c r="H17" s="28">
        <f t="shared" si="0"/>
        <v>0</v>
      </c>
      <c r="I17" s="28">
        <f t="shared" si="0"/>
        <v>3508</v>
      </c>
      <c r="J17" s="28">
        <f t="shared" si="0"/>
        <v>3508</v>
      </c>
      <c r="K17" s="28">
        <f t="shared" si="0"/>
        <v>3508</v>
      </c>
      <c r="L17" s="28">
        <f t="shared" si="0"/>
        <v>0</v>
      </c>
      <c r="M17" s="28">
        <f t="shared" si="0"/>
        <v>0</v>
      </c>
      <c r="N17" s="28">
        <f t="shared" si="0"/>
        <v>3508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7016</v>
      </c>
      <c r="X17" s="28">
        <f t="shared" si="0"/>
        <v>9799884</v>
      </c>
      <c r="Y17" s="28">
        <f t="shared" si="0"/>
        <v>-9792868</v>
      </c>
      <c r="Z17" s="29">
        <f>+IF(X17&lt;&gt;0,+(Y17/X17)*100,0)</f>
        <v>-99.928407315841696</v>
      </c>
      <c r="AA17" s="30">
        <f>SUM(AA6:AA16)</f>
        <v>19599882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30650</v>
      </c>
      <c r="D38" s="32">
        <f>+D17+D27+D36</f>
        <v>0</v>
      </c>
      <c r="E38" s="33">
        <f t="shared" si="3"/>
        <v>19599882</v>
      </c>
      <c r="F38" s="2">
        <f t="shared" si="3"/>
        <v>19599882</v>
      </c>
      <c r="G38" s="2">
        <f t="shared" si="3"/>
        <v>0</v>
      </c>
      <c r="H38" s="2">
        <f t="shared" si="3"/>
        <v>0</v>
      </c>
      <c r="I38" s="2">
        <f t="shared" si="3"/>
        <v>3508</v>
      </c>
      <c r="J38" s="2">
        <f t="shared" si="3"/>
        <v>3508</v>
      </c>
      <c r="K38" s="2">
        <f t="shared" si="3"/>
        <v>3508</v>
      </c>
      <c r="L38" s="2">
        <f t="shared" si="3"/>
        <v>0</v>
      </c>
      <c r="M38" s="2">
        <f t="shared" si="3"/>
        <v>0</v>
      </c>
      <c r="N38" s="2">
        <f t="shared" si="3"/>
        <v>3508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7016</v>
      </c>
      <c r="X38" s="2">
        <f t="shared" si="3"/>
        <v>9799884</v>
      </c>
      <c r="Y38" s="2">
        <f t="shared" si="3"/>
        <v>-9792868</v>
      </c>
      <c r="Z38" s="34">
        <f>+IF(X38&lt;&gt;0,+(Y38/X38)*100,0)</f>
        <v>-99.928407315841696</v>
      </c>
      <c r="AA38" s="35">
        <f>+AA17+AA27+AA36</f>
        <v>19599882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3508</v>
      </c>
      <c r="L39" s="2">
        <f>+K40+L60</f>
        <v>7016</v>
      </c>
      <c r="M39" s="2">
        <f>+L40+M60</f>
        <v>7016</v>
      </c>
      <c r="N39" s="2">
        <f>+K39</f>
        <v>3508</v>
      </c>
      <c r="O39" s="2">
        <f>+M40+O60</f>
        <v>7016</v>
      </c>
      <c r="P39" s="2">
        <f>+O40+P60</f>
        <v>7016</v>
      </c>
      <c r="Q39" s="2">
        <f>+P40+Q60</f>
        <v>7016</v>
      </c>
      <c r="R39" s="2">
        <f>+O39</f>
        <v>7016</v>
      </c>
      <c r="S39" s="2">
        <f>+Q40+S60</f>
        <v>7016</v>
      </c>
      <c r="T39" s="2">
        <f>+S40+T60</f>
        <v>7016</v>
      </c>
      <c r="U39" s="2">
        <f>+T40+U60</f>
        <v>7016</v>
      </c>
      <c r="V39" s="2">
        <f>+S39</f>
        <v>7016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30650</v>
      </c>
      <c r="D40" s="43">
        <f t="shared" ref="D40:AA40" si="4">+D38+D39</f>
        <v>0</v>
      </c>
      <c r="E40" s="44">
        <f t="shared" si="4"/>
        <v>19599882</v>
      </c>
      <c r="F40" s="45">
        <f t="shared" si="4"/>
        <v>19599882</v>
      </c>
      <c r="G40" s="45">
        <f t="shared" si="4"/>
        <v>0</v>
      </c>
      <c r="H40" s="45">
        <f t="shared" si="4"/>
        <v>0</v>
      </c>
      <c r="I40" s="45">
        <f t="shared" si="4"/>
        <v>3508</v>
      </c>
      <c r="J40" s="45">
        <f>+I40</f>
        <v>3508</v>
      </c>
      <c r="K40" s="45">
        <f t="shared" si="4"/>
        <v>7016</v>
      </c>
      <c r="L40" s="45">
        <f t="shared" si="4"/>
        <v>7016</v>
      </c>
      <c r="M40" s="45">
        <f t="shared" si="4"/>
        <v>7016</v>
      </c>
      <c r="N40" s="45">
        <f>+M40</f>
        <v>7016</v>
      </c>
      <c r="O40" s="45">
        <f t="shared" si="4"/>
        <v>7016</v>
      </c>
      <c r="P40" s="45">
        <f t="shared" si="4"/>
        <v>7016</v>
      </c>
      <c r="Q40" s="45">
        <f t="shared" si="4"/>
        <v>7016</v>
      </c>
      <c r="R40" s="45">
        <f>+Q40</f>
        <v>7016</v>
      </c>
      <c r="S40" s="45">
        <f t="shared" si="4"/>
        <v>7016</v>
      </c>
      <c r="T40" s="45">
        <f t="shared" si="4"/>
        <v>7016</v>
      </c>
      <c r="U40" s="45">
        <f t="shared" si="4"/>
        <v>7016</v>
      </c>
      <c r="V40" s="45">
        <f>+U40</f>
        <v>7016</v>
      </c>
      <c r="W40" s="45">
        <f>+V40</f>
        <v>7016</v>
      </c>
      <c r="X40" s="45">
        <f t="shared" si="4"/>
        <v>9799884</v>
      </c>
      <c r="Y40" s="45">
        <f t="shared" si="4"/>
        <v>-9792868</v>
      </c>
      <c r="Z40" s="46">
        <f>+IF(X40&lt;&gt;0,+(Y40/X40)*100,0)</f>
        <v>-99.928407315841696</v>
      </c>
      <c r="AA40" s="47">
        <f t="shared" si="4"/>
        <v>19599882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8507117</v>
      </c>
      <c r="F7" s="20">
        <v>8507117</v>
      </c>
      <c r="G7" s="20">
        <v>320772</v>
      </c>
      <c r="H7" s="20">
        <v>402753</v>
      </c>
      <c r="I7" s="20">
        <v>249898</v>
      </c>
      <c r="J7" s="20">
        <v>973423</v>
      </c>
      <c r="K7" s="20">
        <v>255466</v>
      </c>
      <c r="L7" s="20">
        <v>323390</v>
      </c>
      <c r="M7" s="20">
        <v>279038</v>
      </c>
      <c r="N7" s="20">
        <v>857894</v>
      </c>
      <c r="O7" s="20"/>
      <c r="P7" s="20"/>
      <c r="Q7" s="20"/>
      <c r="R7" s="20"/>
      <c r="S7" s="20"/>
      <c r="T7" s="20"/>
      <c r="U7" s="20"/>
      <c r="V7" s="20"/>
      <c r="W7" s="20">
        <v>1831317</v>
      </c>
      <c r="X7" s="20">
        <v>4253556</v>
      </c>
      <c r="Y7" s="20">
        <v>-2422239</v>
      </c>
      <c r="Z7" s="21">
        <v>-56.946211593311567</v>
      </c>
      <c r="AA7" s="22">
        <v>8507117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168</v>
      </c>
      <c r="H9" s="20">
        <v>56</v>
      </c>
      <c r="I9" s="20"/>
      <c r="J9" s="20">
        <v>224</v>
      </c>
      <c r="K9" s="20">
        <v>56</v>
      </c>
      <c r="L9" s="20"/>
      <c r="M9" s="20"/>
      <c r="N9" s="20">
        <v>56</v>
      </c>
      <c r="O9" s="20"/>
      <c r="P9" s="20"/>
      <c r="Q9" s="20"/>
      <c r="R9" s="20"/>
      <c r="S9" s="20"/>
      <c r="T9" s="20"/>
      <c r="U9" s="20"/>
      <c r="V9" s="20"/>
      <c r="W9" s="20">
        <v>280</v>
      </c>
      <c r="X9" s="20"/>
      <c r="Y9" s="20">
        <v>280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-7762901</v>
      </c>
      <c r="F14" s="20">
        <v>-7762901</v>
      </c>
      <c r="G14" s="20">
        <v>-3614</v>
      </c>
      <c r="H14" s="20"/>
      <c r="I14" s="20"/>
      <c r="J14" s="20">
        <v>-3614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-3614</v>
      </c>
      <c r="X14" s="20">
        <v>-3881460</v>
      </c>
      <c r="Y14" s="20">
        <v>3877846</v>
      </c>
      <c r="Z14" s="21">
        <v>-99.90689070607452</v>
      </c>
      <c r="AA14" s="22">
        <v>-7762901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744216</v>
      </c>
      <c r="F17" s="28">
        <f t="shared" si="0"/>
        <v>744216</v>
      </c>
      <c r="G17" s="28">
        <f t="shared" si="0"/>
        <v>317326</v>
      </c>
      <c r="H17" s="28">
        <f t="shared" si="0"/>
        <v>402809</v>
      </c>
      <c r="I17" s="28">
        <f t="shared" si="0"/>
        <v>249898</v>
      </c>
      <c r="J17" s="28">
        <f t="shared" si="0"/>
        <v>970033</v>
      </c>
      <c r="K17" s="28">
        <f t="shared" si="0"/>
        <v>255522</v>
      </c>
      <c r="L17" s="28">
        <f t="shared" si="0"/>
        <v>323390</v>
      </c>
      <c r="M17" s="28">
        <f t="shared" si="0"/>
        <v>279038</v>
      </c>
      <c r="N17" s="28">
        <f t="shared" si="0"/>
        <v>857950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1827983</v>
      </c>
      <c r="X17" s="28">
        <f t="shared" si="0"/>
        <v>372096</v>
      </c>
      <c r="Y17" s="28">
        <f t="shared" si="0"/>
        <v>1455887</v>
      </c>
      <c r="Z17" s="29">
        <f>+IF(X17&lt;&gt;0,+(Y17/X17)*100,0)</f>
        <v>391.26650111799103</v>
      </c>
      <c r="AA17" s="30">
        <f>SUM(AA6:AA16)</f>
        <v>744216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>
        <v>-1636349</v>
      </c>
      <c r="H26" s="20"/>
      <c r="I26" s="20"/>
      <c r="J26" s="20">
        <v>-1636349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-1636349</v>
      </c>
      <c r="X26" s="20"/>
      <c r="Y26" s="20">
        <v>-1636349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-1636349</v>
      </c>
      <c r="H27" s="28">
        <f t="shared" si="1"/>
        <v>0</v>
      </c>
      <c r="I27" s="28">
        <f t="shared" si="1"/>
        <v>0</v>
      </c>
      <c r="J27" s="28">
        <f t="shared" si="1"/>
        <v>-1636349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-1636349</v>
      </c>
      <c r="X27" s="28">
        <f t="shared" si="1"/>
        <v>0</v>
      </c>
      <c r="Y27" s="28">
        <f t="shared" si="1"/>
        <v>-1636349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-8346</v>
      </c>
      <c r="H33" s="36">
        <v>8272</v>
      </c>
      <c r="I33" s="36">
        <v>59</v>
      </c>
      <c r="J33" s="36">
        <v>-15</v>
      </c>
      <c r="K33" s="20">
        <v>-431</v>
      </c>
      <c r="L33" s="20">
        <v>95</v>
      </c>
      <c r="M33" s="20">
        <v>351</v>
      </c>
      <c r="N33" s="20">
        <v>15</v>
      </c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-8346</v>
      </c>
      <c r="H36" s="28">
        <f t="shared" si="2"/>
        <v>8272</v>
      </c>
      <c r="I36" s="28">
        <f t="shared" si="2"/>
        <v>59</v>
      </c>
      <c r="J36" s="28">
        <f t="shared" si="2"/>
        <v>-15</v>
      </c>
      <c r="K36" s="28">
        <f t="shared" si="2"/>
        <v>-431</v>
      </c>
      <c r="L36" s="28">
        <f t="shared" si="2"/>
        <v>95</v>
      </c>
      <c r="M36" s="28">
        <f t="shared" si="2"/>
        <v>351</v>
      </c>
      <c r="N36" s="28">
        <f t="shared" si="2"/>
        <v>15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744216</v>
      </c>
      <c r="F38" s="2">
        <f t="shared" si="3"/>
        <v>744216</v>
      </c>
      <c r="G38" s="2">
        <f t="shared" si="3"/>
        <v>-1327369</v>
      </c>
      <c r="H38" s="2">
        <f t="shared" si="3"/>
        <v>411081</v>
      </c>
      <c r="I38" s="2">
        <f t="shared" si="3"/>
        <v>249957</v>
      </c>
      <c r="J38" s="2">
        <f t="shared" si="3"/>
        <v>-666331</v>
      </c>
      <c r="K38" s="2">
        <f t="shared" si="3"/>
        <v>255091</v>
      </c>
      <c r="L38" s="2">
        <f t="shared" si="3"/>
        <v>323485</v>
      </c>
      <c r="M38" s="2">
        <f t="shared" si="3"/>
        <v>279389</v>
      </c>
      <c r="N38" s="2">
        <f t="shared" si="3"/>
        <v>857965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191634</v>
      </c>
      <c r="X38" s="2">
        <f t="shared" si="3"/>
        <v>372096</v>
      </c>
      <c r="Y38" s="2">
        <f t="shared" si="3"/>
        <v>-180462</v>
      </c>
      <c r="Z38" s="34">
        <f>+IF(X38&lt;&gt;0,+(Y38/X38)*100,0)</f>
        <v>-48.498774509803923</v>
      </c>
      <c r="AA38" s="35">
        <f>+AA17+AA27+AA36</f>
        <v>744216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8697462</v>
      </c>
      <c r="H39" s="2">
        <f>+G40+H60</f>
        <v>7370093</v>
      </c>
      <c r="I39" s="2">
        <f>+H40+I60</f>
        <v>7781174</v>
      </c>
      <c r="J39" s="2">
        <f>+G39</f>
        <v>8697462</v>
      </c>
      <c r="K39" s="2">
        <f>+I40+K60</f>
        <v>8031131</v>
      </c>
      <c r="L39" s="2">
        <f>+K40+L60</f>
        <v>8286222</v>
      </c>
      <c r="M39" s="2">
        <f>+L40+M60</f>
        <v>8609707</v>
      </c>
      <c r="N39" s="2">
        <f>+K39</f>
        <v>8031131</v>
      </c>
      <c r="O39" s="2">
        <f>+M40+O60</f>
        <v>8889096</v>
      </c>
      <c r="P39" s="2">
        <f>+O40+P60</f>
        <v>8889096</v>
      </c>
      <c r="Q39" s="2">
        <f>+P40+Q60</f>
        <v>8889096</v>
      </c>
      <c r="R39" s="2">
        <f>+O39</f>
        <v>8889096</v>
      </c>
      <c r="S39" s="2">
        <f>+Q40+S60</f>
        <v>8889096</v>
      </c>
      <c r="T39" s="2">
        <f>+S40+T60</f>
        <v>8889096</v>
      </c>
      <c r="U39" s="2">
        <f>+T40+U60</f>
        <v>8889096</v>
      </c>
      <c r="V39" s="2">
        <f>+S39</f>
        <v>8889096</v>
      </c>
      <c r="W39" s="2">
        <f>+G39</f>
        <v>8697462</v>
      </c>
      <c r="X39" s="2"/>
      <c r="Y39" s="2">
        <f>+W39-X39</f>
        <v>8697462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744216</v>
      </c>
      <c r="F40" s="45">
        <f t="shared" si="4"/>
        <v>744216</v>
      </c>
      <c r="G40" s="45">
        <f t="shared" si="4"/>
        <v>7370093</v>
      </c>
      <c r="H40" s="45">
        <f t="shared" si="4"/>
        <v>7781174</v>
      </c>
      <c r="I40" s="45">
        <f t="shared" si="4"/>
        <v>8031131</v>
      </c>
      <c r="J40" s="45">
        <f>+I40</f>
        <v>8031131</v>
      </c>
      <c r="K40" s="45">
        <f t="shared" si="4"/>
        <v>8286222</v>
      </c>
      <c r="L40" s="45">
        <f t="shared" si="4"/>
        <v>8609707</v>
      </c>
      <c r="M40" s="45">
        <f t="shared" si="4"/>
        <v>8889096</v>
      </c>
      <c r="N40" s="45">
        <f>+M40</f>
        <v>8889096</v>
      </c>
      <c r="O40" s="45">
        <f t="shared" si="4"/>
        <v>8889096</v>
      </c>
      <c r="P40" s="45">
        <f t="shared" si="4"/>
        <v>8889096</v>
      </c>
      <c r="Q40" s="45">
        <f t="shared" si="4"/>
        <v>8889096</v>
      </c>
      <c r="R40" s="45">
        <f>+Q40</f>
        <v>8889096</v>
      </c>
      <c r="S40" s="45">
        <f t="shared" si="4"/>
        <v>8889096</v>
      </c>
      <c r="T40" s="45">
        <f t="shared" si="4"/>
        <v>8889096</v>
      </c>
      <c r="U40" s="45">
        <f t="shared" si="4"/>
        <v>8889096</v>
      </c>
      <c r="V40" s="45">
        <f>+U40</f>
        <v>8889096</v>
      </c>
      <c r="W40" s="45">
        <f>+V40</f>
        <v>8889096</v>
      </c>
      <c r="X40" s="45">
        <f t="shared" si="4"/>
        <v>372096</v>
      </c>
      <c r="Y40" s="45">
        <f t="shared" si="4"/>
        <v>8517000</v>
      </c>
      <c r="Z40" s="46">
        <f>+IF(X40&lt;&gt;0,+(Y40/X40)*100,0)</f>
        <v>2288.9254385964909</v>
      </c>
      <c r="AA40" s="47">
        <f t="shared" si="4"/>
        <v>744216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8697462</v>
      </c>
      <c r="J60">
        <v>8697462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154353</v>
      </c>
      <c r="D7" s="18"/>
      <c r="E7" s="19">
        <v>1086484</v>
      </c>
      <c r="F7" s="20">
        <v>1086484</v>
      </c>
      <c r="G7" s="20">
        <v>12895</v>
      </c>
      <c r="H7" s="20">
        <v>11549</v>
      </c>
      <c r="I7" s="20"/>
      <c r="J7" s="20">
        <v>24444</v>
      </c>
      <c r="K7" s="20">
        <v>24024</v>
      </c>
      <c r="L7" s="20">
        <v>29659</v>
      </c>
      <c r="M7" s="20">
        <v>19827</v>
      </c>
      <c r="N7" s="20">
        <v>73510</v>
      </c>
      <c r="O7" s="20"/>
      <c r="P7" s="20"/>
      <c r="Q7" s="20"/>
      <c r="R7" s="20"/>
      <c r="S7" s="20"/>
      <c r="T7" s="20"/>
      <c r="U7" s="20"/>
      <c r="V7" s="20"/>
      <c r="W7" s="20">
        <v>97954</v>
      </c>
      <c r="X7" s="20">
        <v>543240</v>
      </c>
      <c r="Y7" s="20">
        <v>-445286</v>
      </c>
      <c r="Z7" s="21">
        <v>-81.968559016272735</v>
      </c>
      <c r="AA7" s="22">
        <v>1086484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-226449</v>
      </c>
      <c r="D14" s="18"/>
      <c r="E14" s="19">
        <v>-10160244</v>
      </c>
      <c r="F14" s="20">
        <v>-10160244</v>
      </c>
      <c r="G14" s="20">
        <v>-239526</v>
      </c>
      <c r="H14" s="20">
        <v>-307</v>
      </c>
      <c r="I14" s="20"/>
      <c r="J14" s="20">
        <v>-239833</v>
      </c>
      <c r="K14" s="20">
        <v>-108559</v>
      </c>
      <c r="L14" s="20">
        <v>-351905</v>
      </c>
      <c r="M14" s="20">
        <v>-18313</v>
      </c>
      <c r="N14" s="20">
        <v>-478777</v>
      </c>
      <c r="O14" s="20"/>
      <c r="P14" s="20"/>
      <c r="Q14" s="20"/>
      <c r="R14" s="20"/>
      <c r="S14" s="20"/>
      <c r="T14" s="20"/>
      <c r="U14" s="20"/>
      <c r="V14" s="20"/>
      <c r="W14" s="20">
        <v>-718610</v>
      </c>
      <c r="X14" s="20">
        <v>-5080122</v>
      </c>
      <c r="Y14" s="20">
        <v>4361512</v>
      </c>
      <c r="Z14" s="21">
        <v>-85.854473573666141</v>
      </c>
      <c r="AA14" s="22">
        <v>-10160244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-72096</v>
      </c>
      <c r="D17" s="26">
        <f>SUM(D6:D16)</f>
        <v>0</v>
      </c>
      <c r="E17" s="27">
        <f t="shared" si="0"/>
        <v>-9073760</v>
      </c>
      <c r="F17" s="28">
        <f t="shared" si="0"/>
        <v>-9073760</v>
      </c>
      <c r="G17" s="28">
        <f t="shared" si="0"/>
        <v>-226631</v>
      </c>
      <c r="H17" s="28">
        <f t="shared" si="0"/>
        <v>11242</v>
      </c>
      <c r="I17" s="28">
        <f t="shared" si="0"/>
        <v>0</v>
      </c>
      <c r="J17" s="28">
        <f t="shared" si="0"/>
        <v>-215389</v>
      </c>
      <c r="K17" s="28">
        <f t="shared" si="0"/>
        <v>-84535</v>
      </c>
      <c r="L17" s="28">
        <f t="shared" si="0"/>
        <v>-322246</v>
      </c>
      <c r="M17" s="28">
        <f t="shared" si="0"/>
        <v>1514</v>
      </c>
      <c r="N17" s="28">
        <f t="shared" si="0"/>
        <v>-405267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-620656</v>
      </c>
      <c r="X17" s="28">
        <f t="shared" si="0"/>
        <v>-4536882</v>
      </c>
      <c r="Y17" s="28">
        <f t="shared" si="0"/>
        <v>3916226</v>
      </c>
      <c r="Z17" s="29">
        <f>+IF(X17&lt;&gt;0,+(Y17/X17)*100,0)</f>
        <v>-86.319767628957507</v>
      </c>
      <c r="AA17" s="30">
        <f>SUM(AA6:AA16)</f>
        <v>-9073760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-5820717</v>
      </c>
      <c r="D26" s="18"/>
      <c r="E26" s="19">
        <v>-11211800</v>
      </c>
      <c r="F26" s="20">
        <v>-11211800</v>
      </c>
      <c r="G26" s="20">
        <v>-3004878</v>
      </c>
      <c r="H26" s="20"/>
      <c r="I26" s="20"/>
      <c r="J26" s="20">
        <v>-3004878</v>
      </c>
      <c r="K26" s="20"/>
      <c r="L26" s="20">
        <v>-80800</v>
      </c>
      <c r="M26" s="20"/>
      <c r="N26" s="20">
        <v>-80800</v>
      </c>
      <c r="O26" s="20"/>
      <c r="P26" s="20"/>
      <c r="Q26" s="20"/>
      <c r="R26" s="20"/>
      <c r="S26" s="20"/>
      <c r="T26" s="20"/>
      <c r="U26" s="20"/>
      <c r="V26" s="20"/>
      <c r="W26" s="20">
        <v>-3085678</v>
      </c>
      <c r="X26" s="20">
        <v>-5605902</v>
      </c>
      <c r="Y26" s="20">
        <v>2520224</v>
      </c>
      <c r="Z26" s="21">
        <v>-44.956618934829756</v>
      </c>
      <c r="AA26" s="22">
        <v>-11211800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-5820717</v>
      </c>
      <c r="D27" s="26">
        <f>SUM(D21:D26)</f>
        <v>0</v>
      </c>
      <c r="E27" s="27">
        <f t="shared" si="1"/>
        <v>-11211800</v>
      </c>
      <c r="F27" s="28">
        <f t="shared" si="1"/>
        <v>-11211800</v>
      </c>
      <c r="G27" s="28">
        <f t="shared" si="1"/>
        <v>-3004878</v>
      </c>
      <c r="H27" s="28">
        <f t="shared" si="1"/>
        <v>0</v>
      </c>
      <c r="I27" s="28">
        <f t="shared" si="1"/>
        <v>0</v>
      </c>
      <c r="J27" s="28">
        <f t="shared" si="1"/>
        <v>-3004878</v>
      </c>
      <c r="K27" s="28">
        <f t="shared" si="1"/>
        <v>0</v>
      </c>
      <c r="L27" s="28">
        <f t="shared" si="1"/>
        <v>-80800</v>
      </c>
      <c r="M27" s="28">
        <f t="shared" si="1"/>
        <v>0</v>
      </c>
      <c r="N27" s="28">
        <f t="shared" si="1"/>
        <v>-80800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-3085678</v>
      </c>
      <c r="X27" s="28">
        <f t="shared" si="1"/>
        <v>-5605902</v>
      </c>
      <c r="Y27" s="28">
        <f t="shared" si="1"/>
        <v>2520224</v>
      </c>
      <c r="Z27" s="29">
        <f>+IF(X27&lt;&gt;0,+(Y27/X27)*100,0)</f>
        <v>-44.956618934829756</v>
      </c>
      <c r="AA27" s="30">
        <f>SUM(AA21:AA26)</f>
        <v>-11211800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-1308</v>
      </c>
      <c r="D33" s="18"/>
      <c r="E33" s="19">
        <v>1308</v>
      </c>
      <c r="F33" s="20"/>
      <c r="G33" s="20">
        <v>-1308</v>
      </c>
      <c r="H33" s="36">
        <v>1308</v>
      </c>
      <c r="I33" s="36"/>
      <c r="J33" s="36"/>
      <c r="K33" s="20"/>
      <c r="L33" s="20">
        <v>-496</v>
      </c>
      <c r="M33" s="20">
        <v>496</v>
      </c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654</v>
      </c>
      <c r="Y33" s="20">
        <v>-654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-1308</v>
      </c>
      <c r="D36" s="26">
        <f>SUM(D31:D35)</f>
        <v>0</v>
      </c>
      <c r="E36" s="27">
        <f t="shared" si="2"/>
        <v>1308</v>
      </c>
      <c r="F36" s="28">
        <f t="shared" si="2"/>
        <v>0</v>
      </c>
      <c r="G36" s="28">
        <f t="shared" si="2"/>
        <v>-1308</v>
      </c>
      <c r="H36" s="28">
        <f t="shared" si="2"/>
        <v>1308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-496</v>
      </c>
      <c r="M36" s="28">
        <f t="shared" si="2"/>
        <v>496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654</v>
      </c>
      <c r="Y36" s="28">
        <f t="shared" si="2"/>
        <v>-654</v>
      </c>
      <c r="Z36" s="29">
        <f>+IF(X36&lt;&gt;0,+(Y36/X36)*100,0)</f>
        <v>-100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-5894121</v>
      </c>
      <c r="D38" s="32">
        <f>+D17+D27+D36</f>
        <v>0</v>
      </c>
      <c r="E38" s="33">
        <f t="shared" si="3"/>
        <v>-20284252</v>
      </c>
      <c r="F38" s="2">
        <f t="shared" si="3"/>
        <v>-20285560</v>
      </c>
      <c r="G38" s="2">
        <f t="shared" si="3"/>
        <v>-3232817</v>
      </c>
      <c r="H38" s="2">
        <f t="shared" si="3"/>
        <v>12550</v>
      </c>
      <c r="I38" s="2">
        <f t="shared" si="3"/>
        <v>0</v>
      </c>
      <c r="J38" s="2">
        <f t="shared" si="3"/>
        <v>-3220267</v>
      </c>
      <c r="K38" s="2">
        <f t="shared" si="3"/>
        <v>-84535</v>
      </c>
      <c r="L38" s="2">
        <f t="shared" si="3"/>
        <v>-403542</v>
      </c>
      <c r="M38" s="2">
        <f t="shared" si="3"/>
        <v>2010</v>
      </c>
      <c r="N38" s="2">
        <f t="shared" si="3"/>
        <v>-486067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-3706334</v>
      </c>
      <c r="X38" s="2">
        <f t="shared" si="3"/>
        <v>-10142130</v>
      </c>
      <c r="Y38" s="2">
        <f t="shared" si="3"/>
        <v>6435796</v>
      </c>
      <c r="Z38" s="34">
        <f>+IF(X38&lt;&gt;0,+(Y38/X38)*100,0)</f>
        <v>-63.456059032964475</v>
      </c>
      <c r="AA38" s="35">
        <f>+AA17+AA27+AA36</f>
        <v>-20285560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-7975295</v>
      </c>
      <c r="H39" s="2">
        <f>+G40+H60</f>
        <v>-11208112</v>
      </c>
      <c r="I39" s="2">
        <f>+H40+I60</f>
        <v>-11195562</v>
      </c>
      <c r="J39" s="2">
        <f>+G39</f>
        <v>-7975295</v>
      </c>
      <c r="K39" s="2">
        <f>+I40+K60</f>
        <v>-11195562</v>
      </c>
      <c r="L39" s="2">
        <f>+K40+L60</f>
        <v>-11280097</v>
      </c>
      <c r="M39" s="2">
        <f>+L40+M60</f>
        <v>-11683639</v>
      </c>
      <c r="N39" s="2">
        <f>+K39</f>
        <v>-11195562</v>
      </c>
      <c r="O39" s="2">
        <f>+M40+O60</f>
        <v>-11681629</v>
      </c>
      <c r="P39" s="2">
        <f>+O40+P60</f>
        <v>-11681629</v>
      </c>
      <c r="Q39" s="2">
        <f>+P40+Q60</f>
        <v>-11681629</v>
      </c>
      <c r="R39" s="2">
        <f>+O39</f>
        <v>-11681629</v>
      </c>
      <c r="S39" s="2">
        <f>+Q40+S60</f>
        <v>-11681629</v>
      </c>
      <c r="T39" s="2">
        <f>+S40+T60</f>
        <v>-11681629</v>
      </c>
      <c r="U39" s="2">
        <f>+T40+U60</f>
        <v>-11681629</v>
      </c>
      <c r="V39" s="2">
        <f>+S39</f>
        <v>-11681629</v>
      </c>
      <c r="W39" s="2">
        <f>+G39</f>
        <v>-7975295</v>
      </c>
      <c r="X39" s="2"/>
      <c r="Y39" s="2">
        <f>+W39-X39</f>
        <v>-7975295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-5894121</v>
      </c>
      <c r="D40" s="43">
        <f t="shared" ref="D40:AA40" si="4">+D38+D39</f>
        <v>0</v>
      </c>
      <c r="E40" s="44">
        <f t="shared" si="4"/>
        <v>-20284252</v>
      </c>
      <c r="F40" s="45">
        <f t="shared" si="4"/>
        <v>-20285560</v>
      </c>
      <c r="G40" s="45">
        <f t="shared" si="4"/>
        <v>-11208112</v>
      </c>
      <c r="H40" s="45">
        <f t="shared" si="4"/>
        <v>-11195562</v>
      </c>
      <c r="I40" s="45">
        <f t="shared" si="4"/>
        <v>-11195562</v>
      </c>
      <c r="J40" s="45">
        <f>+I40</f>
        <v>-11195562</v>
      </c>
      <c r="K40" s="45">
        <f t="shared" si="4"/>
        <v>-11280097</v>
      </c>
      <c r="L40" s="45">
        <f t="shared" si="4"/>
        <v>-11683639</v>
      </c>
      <c r="M40" s="45">
        <f t="shared" si="4"/>
        <v>-11681629</v>
      </c>
      <c r="N40" s="45">
        <f>+M40</f>
        <v>-11681629</v>
      </c>
      <c r="O40" s="45">
        <f t="shared" si="4"/>
        <v>-11681629</v>
      </c>
      <c r="P40" s="45">
        <f t="shared" si="4"/>
        <v>-11681629</v>
      </c>
      <c r="Q40" s="45">
        <f t="shared" si="4"/>
        <v>-11681629</v>
      </c>
      <c r="R40" s="45">
        <f>+Q40</f>
        <v>-11681629</v>
      </c>
      <c r="S40" s="45">
        <f t="shared" si="4"/>
        <v>-11681629</v>
      </c>
      <c r="T40" s="45">
        <f t="shared" si="4"/>
        <v>-11681629</v>
      </c>
      <c r="U40" s="45">
        <f t="shared" si="4"/>
        <v>-11681629</v>
      </c>
      <c r="V40" s="45">
        <f>+U40</f>
        <v>-11681629</v>
      </c>
      <c r="W40" s="45">
        <f>+V40</f>
        <v>-11681629</v>
      </c>
      <c r="X40" s="45">
        <f t="shared" si="4"/>
        <v>-10142130</v>
      </c>
      <c r="Y40" s="45">
        <f t="shared" si="4"/>
        <v>-1539499</v>
      </c>
      <c r="Z40" s="46">
        <f>+IF(X40&lt;&gt;0,+(Y40/X40)*100,0)</f>
        <v>15.179247357310546</v>
      </c>
      <c r="AA40" s="47">
        <f t="shared" si="4"/>
        <v>-20285560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-7975295</v>
      </c>
      <c r="J60">
        <v>-7975295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62929637</v>
      </c>
      <c r="F33" s="20">
        <v>62929637</v>
      </c>
      <c r="G33" s="20">
        <v>56633723</v>
      </c>
      <c r="H33" s="36">
        <v>-61499885</v>
      </c>
      <c r="I33" s="36">
        <v>-456324</v>
      </c>
      <c r="J33" s="36">
        <v>-5322486</v>
      </c>
      <c r="K33" s="20">
        <v>-104104</v>
      </c>
      <c r="L33" s="20">
        <v>366830</v>
      </c>
      <c r="M33" s="20">
        <v>180505</v>
      </c>
      <c r="N33" s="20">
        <v>443231</v>
      </c>
      <c r="O33" s="36"/>
      <c r="P33" s="36"/>
      <c r="Q33" s="36"/>
      <c r="R33" s="20"/>
      <c r="S33" s="20"/>
      <c r="T33" s="20"/>
      <c r="U33" s="20"/>
      <c r="V33" s="36"/>
      <c r="W33" s="36">
        <v>-4879255</v>
      </c>
      <c r="X33" s="36">
        <v>31464816</v>
      </c>
      <c r="Y33" s="20">
        <v>-36344071</v>
      </c>
      <c r="Z33" s="21">
        <v>-115.50701901450815</v>
      </c>
      <c r="AA33" s="22">
        <v>62929637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62929637</v>
      </c>
      <c r="F36" s="28">
        <f t="shared" si="2"/>
        <v>62929637</v>
      </c>
      <c r="G36" s="28">
        <f t="shared" si="2"/>
        <v>56633723</v>
      </c>
      <c r="H36" s="28">
        <f t="shared" si="2"/>
        <v>-61499885</v>
      </c>
      <c r="I36" s="28">
        <f t="shared" si="2"/>
        <v>-456324</v>
      </c>
      <c r="J36" s="28">
        <f t="shared" si="2"/>
        <v>-5322486</v>
      </c>
      <c r="K36" s="28">
        <f t="shared" si="2"/>
        <v>-104104</v>
      </c>
      <c r="L36" s="28">
        <f t="shared" si="2"/>
        <v>366830</v>
      </c>
      <c r="M36" s="28">
        <f t="shared" si="2"/>
        <v>180505</v>
      </c>
      <c r="N36" s="28">
        <f t="shared" si="2"/>
        <v>443231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-4879255</v>
      </c>
      <c r="X36" s="28">
        <f t="shared" si="2"/>
        <v>31464816</v>
      </c>
      <c r="Y36" s="28">
        <f t="shared" si="2"/>
        <v>-36344071</v>
      </c>
      <c r="Z36" s="29">
        <f>+IF(X36&lt;&gt;0,+(Y36/X36)*100,0)</f>
        <v>-115.50701901450815</v>
      </c>
      <c r="AA36" s="30">
        <f>SUM(AA31:AA35)</f>
        <v>62929637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62929637</v>
      </c>
      <c r="F38" s="2">
        <f t="shared" si="3"/>
        <v>62929637</v>
      </c>
      <c r="G38" s="2">
        <f t="shared" si="3"/>
        <v>56633723</v>
      </c>
      <c r="H38" s="2">
        <f t="shared" si="3"/>
        <v>-61499885</v>
      </c>
      <c r="I38" s="2">
        <f t="shared" si="3"/>
        <v>-456324</v>
      </c>
      <c r="J38" s="2">
        <f t="shared" si="3"/>
        <v>-5322486</v>
      </c>
      <c r="K38" s="2">
        <f t="shared" si="3"/>
        <v>-104104</v>
      </c>
      <c r="L38" s="2">
        <f t="shared" si="3"/>
        <v>366830</v>
      </c>
      <c r="M38" s="2">
        <f t="shared" si="3"/>
        <v>180505</v>
      </c>
      <c r="N38" s="2">
        <f t="shared" si="3"/>
        <v>443231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-4879255</v>
      </c>
      <c r="X38" s="2">
        <f t="shared" si="3"/>
        <v>31464816</v>
      </c>
      <c r="Y38" s="2">
        <f t="shared" si="3"/>
        <v>-36344071</v>
      </c>
      <c r="Z38" s="34">
        <f>+IF(X38&lt;&gt;0,+(Y38/X38)*100,0)</f>
        <v>-115.50701901450815</v>
      </c>
      <c r="AA38" s="35">
        <f>+AA17+AA27+AA36</f>
        <v>62929637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56633723</v>
      </c>
      <c r="I39" s="2">
        <f>+H40+I60</f>
        <v>-4866162</v>
      </c>
      <c r="J39" s="2">
        <f>+G39</f>
        <v>0</v>
      </c>
      <c r="K39" s="2">
        <f>+I40+K60</f>
        <v>-5322486</v>
      </c>
      <c r="L39" s="2">
        <f>+K40+L60</f>
        <v>-5426590</v>
      </c>
      <c r="M39" s="2">
        <f>+L40+M60</f>
        <v>-5059760</v>
      </c>
      <c r="N39" s="2">
        <f>+K39</f>
        <v>-5322486</v>
      </c>
      <c r="O39" s="2">
        <f>+M40+O60</f>
        <v>-4879255</v>
      </c>
      <c r="P39" s="2">
        <f>+O40+P60</f>
        <v>-4879255</v>
      </c>
      <c r="Q39" s="2">
        <f>+P40+Q60</f>
        <v>-4879255</v>
      </c>
      <c r="R39" s="2">
        <f>+O39</f>
        <v>-4879255</v>
      </c>
      <c r="S39" s="2">
        <f>+Q40+S60</f>
        <v>-4879255</v>
      </c>
      <c r="T39" s="2">
        <f>+S40+T60</f>
        <v>-4879255</v>
      </c>
      <c r="U39" s="2">
        <f>+T40+U60</f>
        <v>-4879255</v>
      </c>
      <c r="V39" s="2">
        <f>+S39</f>
        <v>-4879255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62929637</v>
      </c>
      <c r="F40" s="45">
        <f t="shared" si="4"/>
        <v>62929637</v>
      </c>
      <c r="G40" s="45">
        <f t="shared" si="4"/>
        <v>56633723</v>
      </c>
      <c r="H40" s="45">
        <f t="shared" si="4"/>
        <v>-4866162</v>
      </c>
      <c r="I40" s="45">
        <f t="shared" si="4"/>
        <v>-5322486</v>
      </c>
      <c r="J40" s="45">
        <f>+I40</f>
        <v>-5322486</v>
      </c>
      <c r="K40" s="45">
        <f t="shared" si="4"/>
        <v>-5426590</v>
      </c>
      <c r="L40" s="45">
        <f t="shared" si="4"/>
        <v>-5059760</v>
      </c>
      <c r="M40" s="45">
        <f t="shared" si="4"/>
        <v>-4879255</v>
      </c>
      <c r="N40" s="45">
        <f>+M40</f>
        <v>-4879255</v>
      </c>
      <c r="O40" s="45">
        <f t="shared" si="4"/>
        <v>-4879255</v>
      </c>
      <c r="P40" s="45">
        <f t="shared" si="4"/>
        <v>-4879255</v>
      </c>
      <c r="Q40" s="45">
        <f t="shared" si="4"/>
        <v>-4879255</v>
      </c>
      <c r="R40" s="45">
        <f>+Q40</f>
        <v>-4879255</v>
      </c>
      <c r="S40" s="45">
        <f t="shared" si="4"/>
        <v>-4879255</v>
      </c>
      <c r="T40" s="45">
        <f t="shared" si="4"/>
        <v>-4879255</v>
      </c>
      <c r="U40" s="45">
        <f t="shared" si="4"/>
        <v>-4879255</v>
      </c>
      <c r="V40" s="45">
        <f>+U40</f>
        <v>-4879255</v>
      </c>
      <c r="W40" s="45">
        <f>+V40</f>
        <v>-4879255</v>
      </c>
      <c r="X40" s="45">
        <f t="shared" si="4"/>
        <v>31464816</v>
      </c>
      <c r="Y40" s="45">
        <f t="shared" si="4"/>
        <v>-36344071</v>
      </c>
      <c r="Z40" s="46">
        <f>+IF(X40&lt;&gt;0,+(Y40/X40)*100,0)</f>
        <v>-115.50701901450815</v>
      </c>
      <c r="AA40" s="47">
        <f t="shared" si="4"/>
        <v>62929637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22495</v>
      </c>
      <c r="D33" s="18"/>
      <c r="E33" s="19">
        <v>-47637084</v>
      </c>
      <c r="F33" s="20">
        <v>-47637084</v>
      </c>
      <c r="G33" s="20">
        <v>4512704</v>
      </c>
      <c r="H33" s="36">
        <v>-592580</v>
      </c>
      <c r="I33" s="36">
        <v>2469</v>
      </c>
      <c r="J33" s="36">
        <v>3922593</v>
      </c>
      <c r="K33" s="20">
        <v>-281</v>
      </c>
      <c r="L33" s="20">
        <v>2001</v>
      </c>
      <c r="M33" s="20">
        <v>-3718</v>
      </c>
      <c r="N33" s="20">
        <v>-1998</v>
      </c>
      <c r="O33" s="36"/>
      <c r="P33" s="36"/>
      <c r="Q33" s="36"/>
      <c r="R33" s="20"/>
      <c r="S33" s="20"/>
      <c r="T33" s="20"/>
      <c r="U33" s="20"/>
      <c r="V33" s="36"/>
      <c r="W33" s="36">
        <v>3920595</v>
      </c>
      <c r="X33" s="36">
        <v>-23818547</v>
      </c>
      <c r="Y33" s="20">
        <v>27739142</v>
      </c>
      <c r="Z33" s="21">
        <v>-116.46026098905193</v>
      </c>
      <c r="AA33" s="22">
        <v>-47637084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22495</v>
      </c>
      <c r="D36" s="26">
        <f>SUM(D31:D35)</f>
        <v>0</v>
      </c>
      <c r="E36" s="27">
        <f t="shared" si="2"/>
        <v>-47637084</v>
      </c>
      <c r="F36" s="28">
        <f t="shared" si="2"/>
        <v>-47637084</v>
      </c>
      <c r="G36" s="28">
        <f t="shared" si="2"/>
        <v>4512704</v>
      </c>
      <c r="H36" s="28">
        <f t="shared" si="2"/>
        <v>-592580</v>
      </c>
      <c r="I36" s="28">
        <f t="shared" si="2"/>
        <v>2469</v>
      </c>
      <c r="J36" s="28">
        <f t="shared" si="2"/>
        <v>3922593</v>
      </c>
      <c r="K36" s="28">
        <f t="shared" si="2"/>
        <v>-281</v>
      </c>
      <c r="L36" s="28">
        <f t="shared" si="2"/>
        <v>2001</v>
      </c>
      <c r="M36" s="28">
        <f t="shared" si="2"/>
        <v>-3718</v>
      </c>
      <c r="N36" s="28">
        <f t="shared" si="2"/>
        <v>-1998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3920595</v>
      </c>
      <c r="X36" s="28">
        <f t="shared" si="2"/>
        <v>-23818547</v>
      </c>
      <c r="Y36" s="28">
        <f t="shared" si="2"/>
        <v>27739142</v>
      </c>
      <c r="Z36" s="29">
        <f>+IF(X36&lt;&gt;0,+(Y36/X36)*100,0)</f>
        <v>-116.46026098905193</v>
      </c>
      <c r="AA36" s="30">
        <f>SUM(AA31:AA35)</f>
        <v>-47637084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22495</v>
      </c>
      <c r="D38" s="32">
        <f>+D17+D27+D36</f>
        <v>0</v>
      </c>
      <c r="E38" s="33">
        <f t="shared" si="3"/>
        <v>-47637084</v>
      </c>
      <c r="F38" s="2">
        <f t="shared" si="3"/>
        <v>-47637084</v>
      </c>
      <c r="G38" s="2">
        <f t="shared" si="3"/>
        <v>4512704</v>
      </c>
      <c r="H38" s="2">
        <f t="shared" si="3"/>
        <v>-592580</v>
      </c>
      <c r="I38" s="2">
        <f t="shared" si="3"/>
        <v>2469</v>
      </c>
      <c r="J38" s="2">
        <f t="shared" si="3"/>
        <v>3922593</v>
      </c>
      <c r="K38" s="2">
        <f t="shared" si="3"/>
        <v>-281</v>
      </c>
      <c r="L38" s="2">
        <f t="shared" si="3"/>
        <v>2001</v>
      </c>
      <c r="M38" s="2">
        <f t="shared" si="3"/>
        <v>-3718</v>
      </c>
      <c r="N38" s="2">
        <f t="shared" si="3"/>
        <v>-1998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3920595</v>
      </c>
      <c r="X38" s="2">
        <f t="shared" si="3"/>
        <v>-23818547</v>
      </c>
      <c r="Y38" s="2">
        <f t="shared" si="3"/>
        <v>27739142</v>
      </c>
      <c r="Z38" s="34">
        <f>+IF(X38&lt;&gt;0,+(Y38/X38)*100,0)</f>
        <v>-116.46026098905193</v>
      </c>
      <c r="AA38" s="35">
        <f>+AA17+AA27+AA36</f>
        <v>-47637084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4512704</v>
      </c>
      <c r="I39" s="2">
        <f>+H40+I60</f>
        <v>3920124</v>
      </c>
      <c r="J39" s="2">
        <f>+G39</f>
        <v>0</v>
      </c>
      <c r="K39" s="2">
        <f>+I40+K60</f>
        <v>3922593</v>
      </c>
      <c r="L39" s="2">
        <f>+K40+L60</f>
        <v>3922312</v>
      </c>
      <c r="M39" s="2">
        <f>+L40+M60</f>
        <v>3924313</v>
      </c>
      <c r="N39" s="2">
        <f>+K39</f>
        <v>3922593</v>
      </c>
      <c r="O39" s="2">
        <f>+M40+O60</f>
        <v>3920595</v>
      </c>
      <c r="P39" s="2">
        <f>+O40+P60</f>
        <v>3920595</v>
      </c>
      <c r="Q39" s="2">
        <f>+P40+Q60</f>
        <v>3920595</v>
      </c>
      <c r="R39" s="2">
        <f>+O39</f>
        <v>3920595</v>
      </c>
      <c r="S39" s="2">
        <f>+Q40+S60</f>
        <v>3920595</v>
      </c>
      <c r="T39" s="2">
        <f>+S40+T60</f>
        <v>3920595</v>
      </c>
      <c r="U39" s="2">
        <f>+T40+U60</f>
        <v>3920595</v>
      </c>
      <c r="V39" s="2">
        <f>+S39</f>
        <v>3920595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22495</v>
      </c>
      <c r="D40" s="43">
        <f t="shared" ref="D40:AA40" si="4">+D38+D39</f>
        <v>0</v>
      </c>
      <c r="E40" s="44">
        <f t="shared" si="4"/>
        <v>-47637084</v>
      </c>
      <c r="F40" s="45">
        <f t="shared" si="4"/>
        <v>-47637084</v>
      </c>
      <c r="G40" s="45">
        <f t="shared" si="4"/>
        <v>4512704</v>
      </c>
      <c r="H40" s="45">
        <f t="shared" si="4"/>
        <v>3920124</v>
      </c>
      <c r="I40" s="45">
        <f t="shared" si="4"/>
        <v>3922593</v>
      </c>
      <c r="J40" s="45">
        <f>+I40</f>
        <v>3922593</v>
      </c>
      <c r="K40" s="45">
        <f t="shared" si="4"/>
        <v>3922312</v>
      </c>
      <c r="L40" s="45">
        <f t="shared" si="4"/>
        <v>3924313</v>
      </c>
      <c r="M40" s="45">
        <f t="shared" si="4"/>
        <v>3920595</v>
      </c>
      <c r="N40" s="45">
        <f>+M40</f>
        <v>3920595</v>
      </c>
      <c r="O40" s="45">
        <f t="shared" si="4"/>
        <v>3920595</v>
      </c>
      <c r="P40" s="45">
        <f t="shared" si="4"/>
        <v>3920595</v>
      </c>
      <c r="Q40" s="45">
        <f t="shared" si="4"/>
        <v>3920595</v>
      </c>
      <c r="R40" s="45">
        <f>+Q40</f>
        <v>3920595</v>
      </c>
      <c r="S40" s="45">
        <f t="shared" si="4"/>
        <v>3920595</v>
      </c>
      <c r="T40" s="45">
        <f t="shared" si="4"/>
        <v>3920595</v>
      </c>
      <c r="U40" s="45">
        <f t="shared" si="4"/>
        <v>3920595</v>
      </c>
      <c r="V40" s="45">
        <f>+U40</f>
        <v>3920595</v>
      </c>
      <c r="W40" s="45">
        <f>+V40</f>
        <v>3920595</v>
      </c>
      <c r="X40" s="45">
        <f t="shared" si="4"/>
        <v>-23818547</v>
      </c>
      <c r="Y40" s="45">
        <f t="shared" si="4"/>
        <v>27739142</v>
      </c>
      <c r="Z40" s="46">
        <f>+IF(X40&lt;&gt;0,+(Y40/X40)*100,0)</f>
        <v>-116.46026098905193</v>
      </c>
      <c r="AA40" s="47">
        <f t="shared" si="4"/>
        <v>-47637084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51684153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15099263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-12556386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-55878690</v>
      </c>
      <c r="F14" s="20">
        <v>-55878690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-32570502</v>
      </c>
      <c r="Y14" s="20">
        <v>32570502</v>
      </c>
      <c r="Z14" s="21">
        <v>-100</v>
      </c>
      <c r="AA14" s="22">
        <v>-55878690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54227030</v>
      </c>
      <c r="D17" s="26">
        <f>SUM(D6:D16)</f>
        <v>0</v>
      </c>
      <c r="E17" s="27">
        <f t="shared" si="0"/>
        <v>-55878690</v>
      </c>
      <c r="F17" s="28">
        <f t="shared" si="0"/>
        <v>-55878690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-32570502</v>
      </c>
      <c r="Y17" s="28">
        <f t="shared" si="0"/>
        <v>32570502</v>
      </c>
      <c r="Z17" s="29">
        <f>+IF(X17&lt;&gt;0,+(Y17/X17)*100,0)</f>
        <v>-100</v>
      </c>
      <c r="AA17" s="30">
        <f>SUM(AA6:AA16)</f>
        <v>-55878690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-79102607</v>
      </c>
      <c r="F26" s="20">
        <v>-79102607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416071812</v>
      </c>
      <c r="Y26" s="20">
        <v>-416071812</v>
      </c>
      <c r="Z26" s="21">
        <v>-100</v>
      </c>
      <c r="AA26" s="22">
        <v>-79102607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-79102607</v>
      </c>
      <c r="F27" s="28">
        <f t="shared" si="1"/>
        <v>-79102607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416071812</v>
      </c>
      <c r="Y27" s="28">
        <f t="shared" si="1"/>
        <v>-416071812</v>
      </c>
      <c r="Z27" s="29">
        <f>+IF(X27&lt;&gt;0,+(Y27/X27)*100,0)</f>
        <v>-100</v>
      </c>
      <c r="AA27" s="30">
        <f>SUM(AA21:AA26)</f>
        <v>-79102607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-575988</v>
      </c>
      <c r="D33" s="18"/>
      <c r="E33" s="19">
        <v>575988</v>
      </c>
      <c r="F33" s="20">
        <v>575988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287994</v>
      </c>
      <c r="Y33" s="20">
        <v>-287994</v>
      </c>
      <c r="Z33" s="21">
        <v>-100</v>
      </c>
      <c r="AA33" s="22">
        <v>575988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-575988</v>
      </c>
      <c r="D36" s="26">
        <f>SUM(D31:D35)</f>
        <v>0</v>
      </c>
      <c r="E36" s="27">
        <f t="shared" si="2"/>
        <v>575988</v>
      </c>
      <c r="F36" s="28">
        <f t="shared" si="2"/>
        <v>575988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287994</v>
      </c>
      <c r="Y36" s="28">
        <f t="shared" si="2"/>
        <v>-287994</v>
      </c>
      <c r="Z36" s="29">
        <f>+IF(X36&lt;&gt;0,+(Y36/X36)*100,0)</f>
        <v>-100</v>
      </c>
      <c r="AA36" s="30">
        <f>SUM(AA31:AA35)</f>
        <v>575988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53651042</v>
      </c>
      <c r="D38" s="32">
        <f>+D17+D27+D36</f>
        <v>0</v>
      </c>
      <c r="E38" s="33">
        <f t="shared" si="3"/>
        <v>-134405309</v>
      </c>
      <c r="F38" s="2">
        <f t="shared" si="3"/>
        <v>-134405309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383789304</v>
      </c>
      <c r="Y38" s="2">
        <f t="shared" si="3"/>
        <v>-383789304</v>
      </c>
      <c r="Z38" s="34">
        <f>+IF(X38&lt;&gt;0,+(Y38/X38)*100,0)</f>
        <v>-100</v>
      </c>
      <c r="AA38" s="35">
        <f>+AA17+AA27+AA36</f>
        <v>-134405309</v>
      </c>
    </row>
    <row r="39" spans="1:27" ht="13.5" x14ac:dyDescent="0.25">
      <c r="A39" s="23" t="s">
        <v>61</v>
      </c>
      <c r="B39" s="17"/>
      <c r="C39" s="32"/>
      <c r="D39" s="32"/>
      <c r="E39" s="33">
        <v>51394239</v>
      </c>
      <c r="F39" s="2">
        <v>51394239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51394239</v>
      </c>
      <c r="Y39" s="2">
        <f>+W39-X39</f>
        <v>-51394239</v>
      </c>
      <c r="Z39" s="34">
        <f>+IF(X39&lt;&gt;0,+(Y39/X39)*100,0)</f>
        <v>-100</v>
      </c>
      <c r="AA39" s="35">
        <v>51394239</v>
      </c>
    </row>
    <row r="40" spans="1:27" ht="13.5" x14ac:dyDescent="0.25">
      <c r="A40" s="41" t="s">
        <v>63</v>
      </c>
      <c r="B40" s="42" t="s">
        <v>62</v>
      </c>
      <c r="C40" s="43">
        <f>+C38+C39</f>
        <v>53651042</v>
      </c>
      <c r="D40" s="43">
        <f t="shared" ref="D40:AA40" si="4">+D38+D39</f>
        <v>0</v>
      </c>
      <c r="E40" s="44">
        <f t="shared" si="4"/>
        <v>-83011070</v>
      </c>
      <c r="F40" s="45">
        <f t="shared" si="4"/>
        <v>-83011070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435183543</v>
      </c>
      <c r="Y40" s="45">
        <f t="shared" si="4"/>
        <v>-435183543</v>
      </c>
      <c r="Z40" s="46">
        <f>+IF(X40&lt;&gt;0,+(Y40/X40)*100,0)</f>
        <v>-100</v>
      </c>
      <c r="AA40" s="47">
        <f t="shared" si="4"/>
        <v>-83011070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139121841</v>
      </c>
      <c r="D7" s="18"/>
      <c r="E7" s="19">
        <v>53529801</v>
      </c>
      <c r="F7" s="20">
        <v>53529801</v>
      </c>
      <c r="G7" s="20">
        <v>4960572</v>
      </c>
      <c r="H7" s="20">
        <v>8686637</v>
      </c>
      <c r="I7" s="20">
        <v>7067294</v>
      </c>
      <c r="J7" s="20">
        <v>20714503</v>
      </c>
      <c r="K7" s="20">
        <v>9361412</v>
      </c>
      <c r="L7" s="20">
        <v>8222257</v>
      </c>
      <c r="M7" s="20">
        <v>3324095</v>
      </c>
      <c r="N7" s="20">
        <v>20907764</v>
      </c>
      <c r="O7" s="20"/>
      <c r="P7" s="20"/>
      <c r="Q7" s="20"/>
      <c r="R7" s="20"/>
      <c r="S7" s="20"/>
      <c r="T7" s="20"/>
      <c r="U7" s="20"/>
      <c r="V7" s="20"/>
      <c r="W7" s="20">
        <v>41622267</v>
      </c>
      <c r="X7" s="20">
        <v>26764890</v>
      </c>
      <c r="Y7" s="20">
        <v>14857377</v>
      </c>
      <c r="Z7" s="21">
        <v>55.510697036303903</v>
      </c>
      <c r="AA7" s="22">
        <v>53529801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128577</v>
      </c>
      <c r="F8" s="20">
        <v>128577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64290</v>
      </c>
      <c r="Y8" s="20">
        <v>-64290</v>
      </c>
      <c r="Z8" s="21">
        <v>-100</v>
      </c>
      <c r="AA8" s="22">
        <v>128577</v>
      </c>
    </row>
    <row r="9" spans="1:27" ht="13.5" x14ac:dyDescent="0.25">
      <c r="A9" s="23" t="s">
        <v>37</v>
      </c>
      <c r="B9" s="17" t="s">
        <v>6</v>
      </c>
      <c r="C9" s="18">
        <v>15738365</v>
      </c>
      <c r="D9" s="18"/>
      <c r="E9" s="19">
        <v>-8730000</v>
      </c>
      <c r="F9" s="20">
        <v>-8730000</v>
      </c>
      <c r="G9" s="20">
        <v>40144</v>
      </c>
      <c r="H9" s="20">
        <v>10133964</v>
      </c>
      <c r="I9" s="20">
        <v>63789</v>
      </c>
      <c r="J9" s="20">
        <v>10237897</v>
      </c>
      <c r="K9" s="20">
        <v>65236</v>
      </c>
      <c r="L9" s="20">
        <v>41597</v>
      </c>
      <c r="M9" s="20">
        <v>50446</v>
      </c>
      <c r="N9" s="20">
        <v>157279</v>
      </c>
      <c r="O9" s="20"/>
      <c r="P9" s="20"/>
      <c r="Q9" s="20"/>
      <c r="R9" s="20"/>
      <c r="S9" s="20"/>
      <c r="T9" s="20"/>
      <c r="U9" s="20"/>
      <c r="V9" s="20"/>
      <c r="W9" s="20">
        <v>10395176</v>
      </c>
      <c r="X9" s="20">
        <v>-4365000</v>
      </c>
      <c r="Y9" s="20">
        <v>14760176</v>
      </c>
      <c r="Z9" s="21">
        <v>-338.14836197021765</v>
      </c>
      <c r="AA9" s="22">
        <v>-8730000</v>
      </c>
    </row>
    <row r="10" spans="1:27" ht="13.5" x14ac:dyDescent="0.25">
      <c r="A10" s="23" t="s">
        <v>38</v>
      </c>
      <c r="B10" s="17" t="s">
        <v>6</v>
      </c>
      <c r="C10" s="18">
        <v>-12556386</v>
      </c>
      <c r="D10" s="18"/>
      <c r="E10" s="19"/>
      <c r="F10" s="20"/>
      <c r="G10" s="20"/>
      <c r="H10" s="20"/>
      <c r="I10" s="20"/>
      <c r="J10" s="20"/>
      <c r="K10" s="20"/>
      <c r="L10" s="20"/>
      <c r="M10" s="20">
        <v>30000000</v>
      </c>
      <c r="N10" s="20">
        <v>30000000</v>
      </c>
      <c r="O10" s="20"/>
      <c r="P10" s="20"/>
      <c r="Q10" s="20"/>
      <c r="R10" s="20"/>
      <c r="S10" s="20"/>
      <c r="T10" s="20"/>
      <c r="U10" s="20"/>
      <c r="V10" s="20"/>
      <c r="W10" s="20">
        <v>30000000</v>
      </c>
      <c r="X10" s="20"/>
      <c r="Y10" s="20">
        <v>30000000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-62996344</v>
      </c>
      <c r="D14" s="18"/>
      <c r="E14" s="19">
        <v>-283032579</v>
      </c>
      <c r="F14" s="20">
        <v>-283032579</v>
      </c>
      <c r="G14" s="20">
        <v>-14438063</v>
      </c>
      <c r="H14" s="20">
        <v>-13915966</v>
      </c>
      <c r="I14" s="20">
        <v>-9850359</v>
      </c>
      <c r="J14" s="20">
        <v>-38204388</v>
      </c>
      <c r="K14" s="20">
        <v>-11373512</v>
      </c>
      <c r="L14" s="20">
        <v>-10906720</v>
      </c>
      <c r="M14" s="20">
        <v>-10117239</v>
      </c>
      <c r="N14" s="20">
        <v>-32397471</v>
      </c>
      <c r="O14" s="20"/>
      <c r="P14" s="20"/>
      <c r="Q14" s="20"/>
      <c r="R14" s="20"/>
      <c r="S14" s="20"/>
      <c r="T14" s="20"/>
      <c r="U14" s="20"/>
      <c r="V14" s="20"/>
      <c r="W14" s="20">
        <v>-70601859</v>
      </c>
      <c r="X14" s="20">
        <v>-148631374</v>
      </c>
      <c r="Y14" s="20">
        <v>78029515</v>
      </c>
      <c r="Z14" s="21">
        <v>-52.498683757037732</v>
      </c>
      <c r="AA14" s="22">
        <v>-283032579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79307476</v>
      </c>
      <c r="D17" s="26">
        <f>SUM(D6:D16)</f>
        <v>0</v>
      </c>
      <c r="E17" s="27">
        <f t="shared" si="0"/>
        <v>-238104201</v>
      </c>
      <c r="F17" s="28">
        <f t="shared" si="0"/>
        <v>-238104201</v>
      </c>
      <c r="G17" s="28">
        <f t="shared" si="0"/>
        <v>-9437347</v>
      </c>
      <c r="H17" s="28">
        <f t="shared" si="0"/>
        <v>4904635</v>
      </c>
      <c r="I17" s="28">
        <f t="shared" si="0"/>
        <v>-2719276</v>
      </c>
      <c r="J17" s="28">
        <f t="shared" si="0"/>
        <v>-7251988</v>
      </c>
      <c r="K17" s="28">
        <f t="shared" si="0"/>
        <v>-1946864</v>
      </c>
      <c r="L17" s="28">
        <f t="shared" si="0"/>
        <v>-2642866</v>
      </c>
      <c r="M17" s="28">
        <f t="shared" si="0"/>
        <v>23257302</v>
      </c>
      <c r="N17" s="28">
        <f t="shared" si="0"/>
        <v>18667572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11415584</v>
      </c>
      <c r="X17" s="28">
        <f t="shared" si="0"/>
        <v>-126167194</v>
      </c>
      <c r="Y17" s="28">
        <f t="shared" si="0"/>
        <v>137582778</v>
      </c>
      <c r="Z17" s="29">
        <f>+IF(X17&lt;&gt;0,+(Y17/X17)*100,0)</f>
        <v>-109.04798120500325</v>
      </c>
      <c r="AA17" s="30">
        <f>SUM(AA6:AA16)</f>
        <v>-238104201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-5820717</v>
      </c>
      <c r="D26" s="18"/>
      <c r="E26" s="19">
        <v>-171328696</v>
      </c>
      <c r="F26" s="20">
        <v>-171328696</v>
      </c>
      <c r="G26" s="20">
        <v>-4641227</v>
      </c>
      <c r="H26" s="20"/>
      <c r="I26" s="20"/>
      <c r="J26" s="20">
        <v>-4641227</v>
      </c>
      <c r="K26" s="20">
        <v>-7955678</v>
      </c>
      <c r="L26" s="20">
        <v>-5975916</v>
      </c>
      <c r="M26" s="20">
        <v>-5588522</v>
      </c>
      <c r="N26" s="20">
        <v>-19520116</v>
      </c>
      <c r="O26" s="20"/>
      <c r="P26" s="20"/>
      <c r="Q26" s="20"/>
      <c r="R26" s="20"/>
      <c r="S26" s="20"/>
      <c r="T26" s="20"/>
      <c r="U26" s="20"/>
      <c r="V26" s="20"/>
      <c r="W26" s="20">
        <v>-24161343</v>
      </c>
      <c r="X26" s="20">
        <v>357731457</v>
      </c>
      <c r="Y26" s="20">
        <v>-381892800</v>
      </c>
      <c r="Z26" s="21">
        <v>-106.75404483648749</v>
      </c>
      <c r="AA26" s="22">
        <v>-171328696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-5820717</v>
      </c>
      <c r="D27" s="26">
        <f>SUM(D21:D26)</f>
        <v>0</v>
      </c>
      <c r="E27" s="27">
        <f t="shared" si="1"/>
        <v>-171328696</v>
      </c>
      <c r="F27" s="28">
        <f t="shared" si="1"/>
        <v>-171328696</v>
      </c>
      <c r="G27" s="28">
        <f t="shared" si="1"/>
        <v>-4641227</v>
      </c>
      <c r="H27" s="28">
        <f t="shared" si="1"/>
        <v>0</v>
      </c>
      <c r="I27" s="28">
        <f t="shared" si="1"/>
        <v>0</v>
      </c>
      <c r="J27" s="28">
        <f t="shared" si="1"/>
        <v>-4641227</v>
      </c>
      <c r="K27" s="28">
        <f t="shared" si="1"/>
        <v>-7955678</v>
      </c>
      <c r="L27" s="28">
        <f t="shared" si="1"/>
        <v>-5975916</v>
      </c>
      <c r="M27" s="28">
        <f t="shared" si="1"/>
        <v>-5588522</v>
      </c>
      <c r="N27" s="28">
        <f t="shared" si="1"/>
        <v>-19520116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-24161343</v>
      </c>
      <c r="X27" s="28">
        <f t="shared" si="1"/>
        <v>357731457</v>
      </c>
      <c r="Y27" s="28">
        <f t="shared" si="1"/>
        <v>-381892800</v>
      </c>
      <c r="Z27" s="29">
        <f>+IF(X27&lt;&gt;0,+(Y27/X27)*100,0)</f>
        <v>-106.75404483648749</v>
      </c>
      <c r="AA27" s="30">
        <f>SUM(AA21:AA26)</f>
        <v>-171328696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-554801</v>
      </c>
      <c r="D33" s="18"/>
      <c r="E33" s="19">
        <v>15869849</v>
      </c>
      <c r="F33" s="20">
        <v>15868541</v>
      </c>
      <c r="G33" s="20">
        <v>61089170</v>
      </c>
      <c r="H33" s="36">
        <v>-62035781</v>
      </c>
      <c r="I33" s="36">
        <v>-455208</v>
      </c>
      <c r="J33" s="36">
        <v>-1401819</v>
      </c>
      <c r="K33" s="20">
        <v>-103316</v>
      </c>
      <c r="L33" s="20">
        <v>366507</v>
      </c>
      <c r="M33" s="20">
        <v>179282</v>
      </c>
      <c r="N33" s="20">
        <v>442473</v>
      </c>
      <c r="O33" s="36"/>
      <c r="P33" s="36"/>
      <c r="Q33" s="36"/>
      <c r="R33" s="20"/>
      <c r="S33" s="20"/>
      <c r="T33" s="20"/>
      <c r="U33" s="20"/>
      <c r="V33" s="36"/>
      <c r="W33" s="36">
        <v>-959346</v>
      </c>
      <c r="X33" s="36">
        <v>7934917</v>
      </c>
      <c r="Y33" s="20">
        <v>-8894263</v>
      </c>
      <c r="Z33" s="21">
        <v>-112.09018317393868</v>
      </c>
      <c r="AA33" s="22">
        <v>15868541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-554801</v>
      </c>
      <c r="D36" s="26">
        <f>SUM(D31:D35)</f>
        <v>0</v>
      </c>
      <c r="E36" s="27">
        <f t="shared" si="2"/>
        <v>15869849</v>
      </c>
      <c r="F36" s="28">
        <f t="shared" si="2"/>
        <v>15868541</v>
      </c>
      <c r="G36" s="28">
        <f t="shared" si="2"/>
        <v>61089170</v>
      </c>
      <c r="H36" s="28">
        <f t="shared" si="2"/>
        <v>-62035781</v>
      </c>
      <c r="I36" s="28">
        <f t="shared" si="2"/>
        <v>-455208</v>
      </c>
      <c r="J36" s="28">
        <f t="shared" si="2"/>
        <v>-1401819</v>
      </c>
      <c r="K36" s="28">
        <f t="shared" si="2"/>
        <v>-103316</v>
      </c>
      <c r="L36" s="28">
        <f t="shared" si="2"/>
        <v>366507</v>
      </c>
      <c r="M36" s="28">
        <f t="shared" si="2"/>
        <v>179282</v>
      </c>
      <c r="N36" s="28">
        <f t="shared" si="2"/>
        <v>442473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-959346</v>
      </c>
      <c r="X36" s="28">
        <f t="shared" si="2"/>
        <v>7934917</v>
      </c>
      <c r="Y36" s="28">
        <f t="shared" si="2"/>
        <v>-8894263</v>
      </c>
      <c r="Z36" s="29">
        <f>+IF(X36&lt;&gt;0,+(Y36/X36)*100,0)</f>
        <v>-112.09018317393868</v>
      </c>
      <c r="AA36" s="30">
        <f>SUM(AA31:AA35)</f>
        <v>15868541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72931958</v>
      </c>
      <c r="D38" s="32">
        <f>+D17+D27+D36</f>
        <v>0</v>
      </c>
      <c r="E38" s="33">
        <f t="shared" si="3"/>
        <v>-393563048</v>
      </c>
      <c r="F38" s="2">
        <f t="shared" si="3"/>
        <v>-393564356</v>
      </c>
      <c r="G38" s="2">
        <f t="shared" si="3"/>
        <v>47010596</v>
      </c>
      <c r="H38" s="2">
        <f t="shared" si="3"/>
        <v>-57131146</v>
      </c>
      <c r="I38" s="2">
        <f t="shared" si="3"/>
        <v>-3174484</v>
      </c>
      <c r="J38" s="2">
        <f t="shared" si="3"/>
        <v>-13295034</v>
      </c>
      <c r="K38" s="2">
        <f t="shared" si="3"/>
        <v>-10005858</v>
      </c>
      <c r="L38" s="2">
        <f t="shared" si="3"/>
        <v>-8252275</v>
      </c>
      <c r="M38" s="2">
        <f t="shared" si="3"/>
        <v>17848062</v>
      </c>
      <c r="N38" s="2">
        <f t="shared" si="3"/>
        <v>-410071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-13705105</v>
      </c>
      <c r="X38" s="2">
        <f t="shared" si="3"/>
        <v>239499180</v>
      </c>
      <c r="Y38" s="2">
        <f t="shared" si="3"/>
        <v>-253204285</v>
      </c>
      <c r="Z38" s="34">
        <f>+IF(X38&lt;&gt;0,+(Y38/X38)*100,0)</f>
        <v>-105.72240163828536</v>
      </c>
      <c r="AA38" s="35">
        <f>+AA17+AA27+AA36</f>
        <v>-393564356</v>
      </c>
    </row>
    <row r="39" spans="1:27" ht="13.5" x14ac:dyDescent="0.25">
      <c r="A39" s="23" t="s">
        <v>61</v>
      </c>
      <c r="B39" s="17"/>
      <c r="C39" s="32">
        <v>25947</v>
      </c>
      <c r="D39" s="32"/>
      <c r="E39" s="33">
        <v>79693066</v>
      </c>
      <c r="F39" s="2">
        <v>79693066</v>
      </c>
      <c r="G39" s="2">
        <v>29092549</v>
      </c>
      <c r="H39" s="2">
        <f>+G40+H60</f>
        <v>75755790</v>
      </c>
      <c r="I39" s="2">
        <f>+H40+I60</f>
        <v>18624644</v>
      </c>
      <c r="J39" s="2">
        <f>+G39</f>
        <v>29092549</v>
      </c>
      <c r="K39" s="2">
        <f>+I40+K60</f>
        <v>15450160</v>
      </c>
      <c r="L39" s="2">
        <f>+K40+L60</f>
        <v>5444302</v>
      </c>
      <c r="M39" s="2">
        <f>+L40+M60</f>
        <v>-2807973</v>
      </c>
      <c r="N39" s="2">
        <f>+K39</f>
        <v>15450160</v>
      </c>
      <c r="O39" s="2">
        <f>+M40+O60</f>
        <v>15040089</v>
      </c>
      <c r="P39" s="2">
        <f>+O40+P60</f>
        <v>15040089</v>
      </c>
      <c r="Q39" s="2">
        <f>+P40+Q60</f>
        <v>15040089</v>
      </c>
      <c r="R39" s="2">
        <f>+O39</f>
        <v>15040089</v>
      </c>
      <c r="S39" s="2">
        <f>+Q40+S60</f>
        <v>15040089</v>
      </c>
      <c r="T39" s="2">
        <f>+S40+T60</f>
        <v>15040089</v>
      </c>
      <c r="U39" s="2">
        <f>+T40+U60</f>
        <v>15040089</v>
      </c>
      <c r="V39" s="2">
        <f>+S39</f>
        <v>15040089</v>
      </c>
      <c r="W39" s="2">
        <f>+G39</f>
        <v>29092549</v>
      </c>
      <c r="X39" s="2">
        <v>79693066</v>
      </c>
      <c r="Y39" s="2">
        <f>+W39-X39</f>
        <v>-50600517</v>
      </c>
      <c r="Z39" s="34">
        <f>+IF(X39&lt;&gt;0,+(Y39/X39)*100,0)</f>
        <v>-63.494253063371907</v>
      </c>
      <c r="AA39" s="35">
        <v>79693066</v>
      </c>
    </row>
    <row r="40" spans="1:27" ht="13.5" x14ac:dyDescent="0.25">
      <c r="A40" s="41" t="s">
        <v>63</v>
      </c>
      <c r="B40" s="42" t="s">
        <v>62</v>
      </c>
      <c r="C40" s="43">
        <f>+C38+C39</f>
        <v>72957905</v>
      </c>
      <c r="D40" s="43">
        <f t="shared" ref="D40:AA40" si="4">+D38+D39</f>
        <v>0</v>
      </c>
      <c r="E40" s="44">
        <f t="shared" si="4"/>
        <v>-313869982</v>
      </c>
      <c r="F40" s="45">
        <f t="shared" si="4"/>
        <v>-313871290</v>
      </c>
      <c r="G40" s="45">
        <f t="shared" si="4"/>
        <v>76103145</v>
      </c>
      <c r="H40" s="45">
        <f t="shared" si="4"/>
        <v>18624644</v>
      </c>
      <c r="I40" s="45">
        <f t="shared" si="4"/>
        <v>15450160</v>
      </c>
      <c r="J40" s="45">
        <f>+I40</f>
        <v>15450160</v>
      </c>
      <c r="K40" s="45">
        <f t="shared" si="4"/>
        <v>5444302</v>
      </c>
      <c r="L40" s="45">
        <f t="shared" si="4"/>
        <v>-2807973</v>
      </c>
      <c r="M40" s="45">
        <f t="shared" si="4"/>
        <v>15040089</v>
      </c>
      <c r="N40" s="45">
        <f>+M40</f>
        <v>15040089</v>
      </c>
      <c r="O40" s="45">
        <f t="shared" si="4"/>
        <v>15040089</v>
      </c>
      <c r="P40" s="45">
        <f t="shared" si="4"/>
        <v>15040089</v>
      </c>
      <c r="Q40" s="45">
        <f t="shared" si="4"/>
        <v>15040089</v>
      </c>
      <c r="R40" s="45">
        <f>+Q40</f>
        <v>15040089</v>
      </c>
      <c r="S40" s="45">
        <f t="shared" si="4"/>
        <v>15040089</v>
      </c>
      <c r="T40" s="45">
        <f t="shared" si="4"/>
        <v>15040089</v>
      </c>
      <c r="U40" s="45">
        <f t="shared" si="4"/>
        <v>15040089</v>
      </c>
      <c r="V40" s="45">
        <f>+U40</f>
        <v>15040089</v>
      </c>
      <c r="W40" s="45">
        <f>+V40</f>
        <v>15040089</v>
      </c>
      <c r="X40" s="45">
        <f t="shared" si="4"/>
        <v>319192246</v>
      </c>
      <c r="Y40" s="45">
        <f t="shared" si="4"/>
        <v>-303804802</v>
      </c>
      <c r="Z40" s="46">
        <f>+IF(X40&lt;&gt;0,+(Y40/X40)*100,0)</f>
        <v>-95.179255075012065</v>
      </c>
      <c r="AA40" s="47">
        <f t="shared" si="4"/>
        <v>-313871290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29092549</v>
      </c>
      <c r="H60">
        <v>-347355</v>
      </c>
      <c r="J60">
        <v>29092549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6C5B9DF-12CE-4262-BE44-74EF1771F977}"/>
</file>

<file path=customXml/itemProps2.xml><?xml version="1.0" encoding="utf-8"?>
<ds:datastoreItem xmlns:ds="http://schemas.openxmlformats.org/officeDocument/2006/customXml" ds:itemID="{517BD101-4296-496C-B463-CFB4D080F534}"/>
</file>

<file path=customXml/itemProps3.xml><?xml version="1.0" encoding="utf-8"?>
<ds:datastoreItem xmlns:ds="http://schemas.openxmlformats.org/officeDocument/2006/customXml" ds:itemID="{F858E8E9-AEB6-48CA-A75C-033D411099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2022-03-12T15:03:29Z</dcterms:created>
  <dcterms:modified xsi:type="dcterms:W3CDTF">2022-03-12T15:08:32Z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